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M:\2023\IAEA-Pubs\TECDOC_Like\23-05292E_TECDOC-2030\Emedia Contents\"/>
    </mc:Choice>
  </mc:AlternateContent>
  <xr:revisionPtr revIDLastSave="0" documentId="8_{7F4E93F4-A01F-4D04-9FA1-E1D0CE2B5C3D}" xr6:coauthVersionLast="47" xr6:coauthVersionMax="47" xr10:uidLastSave="{00000000-0000-0000-0000-000000000000}"/>
  <bookViews>
    <workbookView xWindow="28680" yWindow="-120" windowWidth="29040" windowHeight="17640" tabRatio="682" xr2:uid="{00000000-000D-0000-FFFF-FFFF00000000}"/>
  </bookViews>
  <sheets>
    <sheet name="Global" sheetId="57" r:id="rId1"/>
    <sheet name="First Cores" sheetId="65" r:id="rId2"/>
    <sheet name="Prices" sheetId="30" r:id="rId3"/>
    <sheet name="Africa + Middle East" sheetId="46" r:id="rId4"/>
    <sheet name="A+ME Demand" sheetId="63" r:id="rId5"/>
    <sheet name="Iran" sheetId="50" r:id="rId6"/>
    <sheet name="Pakistan" sheetId="51" r:id="rId7"/>
    <sheet name="RSA" sheetId="47" r:id="rId8"/>
    <sheet name="UAE" sheetId="49" r:id="rId9"/>
    <sheet name="Eurasia" sheetId="52" r:id="rId10"/>
    <sheet name="Eurasia Demand" sheetId="64" r:id="rId11"/>
    <sheet name="Armenia" sheetId="53" r:id="rId12"/>
    <sheet name="Belarus" sheetId="54" r:id="rId13"/>
    <sheet name="Russia" sheetId="56" r:id="rId14"/>
    <sheet name="Europe" sheetId="31" r:id="rId15"/>
    <sheet name="Europe Demand" sheetId="61" r:id="rId16"/>
    <sheet name="Belgium" sheetId="18" r:id="rId17"/>
    <sheet name="Bulgaria" sheetId="19" r:id="rId18"/>
    <sheet name="Czech" sheetId="14" r:id="rId19"/>
    <sheet name="Finland" sheetId="20" r:id="rId20"/>
    <sheet name="France" sheetId="13" r:id="rId21"/>
    <sheet name="Germany" sheetId="21" r:id="rId22"/>
    <sheet name="Hungary" sheetId="22" r:id="rId23"/>
    <sheet name="Netherlands" sheetId="23" r:id="rId24"/>
    <sheet name="Romania" sheetId="24" r:id="rId25"/>
    <sheet name="Slovakia" sheetId="25" r:id="rId26"/>
    <sheet name="Slovenia" sheetId="26" r:id="rId27"/>
    <sheet name="Spain" sheetId="15" r:id="rId28"/>
    <sheet name="Sweden" sheetId="16" r:id="rId29"/>
    <sheet name="Switzerland" sheetId="27" r:id="rId30"/>
    <sheet name="Ukraine" sheetId="28" r:id="rId31"/>
    <sheet name="UK" sheetId="29" r:id="rId32"/>
    <sheet name="North America" sheetId="32" r:id="rId33"/>
    <sheet name="NAM Demand" sheetId="59" r:id="rId34"/>
    <sheet name="Canada" sheetId="33" r:id="rId35"/>
    <sheet name="Mexico" sheetId="35" r:id="rId36"/>
    <sheet name="USA" sheetId="34" r:id="rId37"/>
    <sheet name="South+East Asia" sheetId="37" r:id="rId38"/>
    <sheet name="S+EA Demand" sheetId="60" r:id="rId39"/>
    <sheet name="China" sheetId="41" r:id="rId40"/>
    <sheet name="Taiwan" sheetId="38" r:id="rId41"/>
    <sheet name="Rep. of Korea" sheetId="39" r:id="rId42"/>
    <sheet name="India" sheetId="42" r:id="rId43"/>
    <sheet name="Japan" sheetId="40" r:id="rId44"/>
    <sheet name="South America" sheetId="43" r:id="rId45"/>
    <sheet name="SAM Demand" sheetId="62" r:id="rId46"/>
    <sheet name="Argentina" sheetId="44" r:id="rId47"/>
    <sheet name="Brazil" sheetId="45" r:id="rId48"/>
  </sheets>
  <definedNames>
    <definedName name="_Int_DQa214Pn" localSheetId="14">Europe!$G$42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34" l="1"/>
  <c r="D43" i="34"/>
  <c r="E68" i="33" l="1"/>
  <c r="C26" i="31" l="1"/>
  <c r="C70" i="31" s="1"/>
  <c r="E27" i="31"/>
  <c r="E71" i="31" s="1"/>
  <c r="E10" i="31"/>
  <c r="C10" i="31"/>
  <c r="B15" i="57" l="1"/>
  <c r="B60" i="57" s="1"/>
  <c r="B71" i="57" s="1"/>
  <c r="B49" i="57" s="1"/>
  <c r="B38" i="57" s="1"/>
  <c r="B27" i="57" s="1"/>
  <c r="B82" i="57" s="1"/>
  <c r="B28" i="65" l="1"/>
  <c r="E36" i="56" l="1"/>
  <c r="E70" i="31" l="1"/>
  <c r="D46" i="13"/>
  <c r="D47" i="13"/>
  <c r="D49" i="13"/>
  <c r="D51" i="13"/>
  <c r="E85" i="57" l="1"/>
  <c r="E30" i="57"/>
  <c r="E41" i="57"/>
  <c r="E74" i="57"/>
  <c r="E63" i="57"/>
  <c r="C16" i="57" l="1"/>
  <c r="C28" i="57" s="1"/>
  <c r="D6" i="30" l="1"/>
  <c r="D7" i="30"/>
  <c r="E6" i="57" l="1"/>
  <c r="B17" i="57" l="1"/>
  <c r="B39" i="57" l="1"/>
  <c r="C17" i="57" l="1"/>
  <c r="C39" i="57" s="1"/>
  <c r="C42" i="57" s="1"/>
  <c r="C43" i="57" s="1"/>
  <c r="C44" i="57" s="1"/>
  <c r="E5" i="57"/>
  <c r="D5" i="57"/>
  <c r="B20" i="57"/>
  <c r="C5" i="57" l="1"/>
  <c r="B11" i="57"/>
  <c r="B5" i="57" s="1"/>
  <c r="C31" i="57"/>
  <c r="C32" i="57" s="1"/>
  <c r="B72" i="57"/>
  <c r="D16" i="57"/>
  <c r="E16" i="57" l="1"/>
  <c r="D28" i="57"/>
  <c r="B16" i="57" l="1"/>
  <c r="B28" i="57" s="1"/>
  <c r="E28" i="57"/>
  <c r="E31" i="57" s="1"/>
  <c r="E32" i="57" s="1"/>
  <c r="E20" i="57"/>
  <c r="E72" i="57" s="1"/>
  <c r="D20" i="57"/>
  <c r="D72" i="57" s="1"/>
  <c r="D75" i="57" s="1"/>
  <c r="D76" i="57" s="1"/>
  <c r="D31" i="57"/>
  <c r="D32" i="57" s="1"/>
  <c r="C20" i="57" l="1"/>
  <c r="C72" i="57" s="1"/>
  <c r="C75" i="57" s="1"/>
  <c r="C76" i="57" s="1"/>
  <c r="C77" i="57" s="1"/>
  <c r="E77" i="57"/>
  <c r="E75" i="57"/>
  <c r="E76" i="57" s="1"/>
  <c r="D19" i="57" l="1"/>
  <c r="D61" i="57" s="1"/>
  <c r="D64" i="57" s="1"/>
  <c r="D65" i="57" s="1"/>
  <c r="D66" i="57" s="1"/>
  <c r="E19" i="57" l="1"/>
  <c r="E61" i="57" s="1"/>
  <c r="C19" i="57"/>
  <c r="C61" i="57" s="1"/>
  <c r="C64" i="57" s="1"/>
  <c r="C65" i="57" s="1"/>
  <c r="C66" i="57" s="1"/>
  <c r="F8" i="30"/>
  <c r="E64" i="57" l="1"/>
  <c r="E65" i="57" s="1"/>
  <c r="D8" i="30" l="1"/>
  <c r="D10" i="30"/>
  <c r="D11" i="30" l="1"/>
  <c r="B19" i="57" l="1"/>
  <c r="D12" i="30"/>
  <c r="B61" i="57" l="1"/>
  <c r="D17" i="57"/>
  <c r="D39" i="57" l="1"/>
  <c r="D42" i="57" s="1"/>
  <c r="D43" i="57" s="1"/>
  <c r="D21" i="57"/>
  <c r="D83" i="57" l="1"/>
  <c r="D86" i="57" s="1"/>
  <c r="D87" i="57" s="1"/>
  <c r="D88" i="57" s="1"/>
  <c r="E17" i="57"/>
  <c r="E39" i="57" l="1"/>
  <c r="C21" i="57"/>
  <c r="C83" i="57" l="1"/>
  <c r="C86" i="57" s="1"/>
  <c r="C87" i="57" s="1"/>
  <c r="C88" i="57" s="1"/>
  <c r="E42" i="57"/>
  <c r="E43" i="57" s="1"/>
  <c r="C18" i="57" l="1"/>
  <c r="C22" i="57" s="1"/>
  <c r="C4" i="57"/>
  <c r="C7" i="57" s="1"/>
  <c r="C8" i="57" s="1"/>
  <c r="C9" i="57" s="1"/>
  <c r="E18" i="57" l="1"/>
  <c r="B18" i="57"/>
  <c r="D4" i="57" l="1"/>
  <c r="D18" i="57" l="1"/>
  <c r="D22" i="57" s="1"/>
  <c r="D7" i="57"/>
  <c r="D8" i="57" s="1"/>
  <c r="D9" i="57" s="1"/>
  <c r="B4" i="57" l="1"/>
  <c r="B21" i="57"/>
  <c r="B22" i="57" s="1"/>
  <c r="B83" i="57" l="1"/>
  <c r="F17" i="57" l="1"/>
  <c r="F20" i="57"/>
  <c r="F16" i="57"/>
  <c r="F19" i="57"/>
  <c r="F18" i="57"/>
  <c r="F21" i="57"/>
  <c r="E4" i="57"/>
  <c r="E21" i="57"/>
  <c r="E22" i="57" s="1"/>
  <c r="E7" i="57" l="1"/>
  <c r="E8" i="57" s="1"/>
  <c r="E83" i="57"/>
  <c r="E88" i="57" l="1"/>
  <c r="E86" i="57"/>
  <c r="E87" i="5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Harding SJ</author>
  </authors>
  <commentList>
    <comment ref="F28" authorId="0" shapeId="0" xr:uid="{C381B42D-8113-4C06-9CD2-B49932CDCDE8}">
      <text>
        <r>
          <rPr>
            <b/>
            <sz val="9"/>
            <color indexed="81"/>
            <rFont val="Tahoma"/>
            <family val="2"/>
          </rPr>
          <t>Harding SJ:</t>
        </r>
        <r>
          <rPr>
            <sz val="9"/>
            <color indexed="81"/>
            <rFont val="Tahoma"/>
            <family val="2"/>
          </rPr>
          <t xml:space="preserve">
https://www.ly.gov.tw/Pages/ashx/File.ashx?FilePath=~/File/Attach/190299/File_249708.pdf
In summary as at end August 2018, Taipower had the following inventories:
• 4,550tU (presumably including both U3O8 and UF6)
• 20 assemblies left at Chinshan unit 2 (not useable due to reactor standstill)
• 44 assemblies in reserve at Kuosheng (less than a third of one unit’s operating cycle) 
• 73 assemblies in reserve at Maanshan (slightly more than one full cycle for both units)
</t>
        </r>
      </text>
    </comment>
  </commentList>
</comments>
</file>

<file path=xl/sharedStrings.xml><?xml version="1.0" encoding="utf-8"?>
<sst xmlns="http://schemas.openxmlformats.org/spreadsheetml/2006/main" count="4660" uniqueCount="1167">
  <si>
    <t>GLOBAL INVENTORIES SUMMARY</t>
  </si>
  <si>
    <t>Estimated Value</t>
  </si>
  <si>
    <t>Uranium volumes by form (tU)</t>
  </si>
  <si>
    <t>Natural</t>
  </si>
  <si>
    <t>Enriched</t>
  </si>
  <si>
    <t>Fabricated</t>
  </si>
  <si>
    <t>Inventory (tU)</t>
  </si>
  <si>
    <t>2021 Demand (tU)</t>
  </si>
  <si>
    <t>First cores in hand (tU)</t>
  </si>
  <si>
    <t>* see overleaf</t>
  </si>
  <si>
    <t>Months' Cover</t>
  </si>
  <si>
    <t>Years' cover (gross)</t>
  </si>
  <si>
    <t>Years' cover (net WIP/next load)</t>
  </si>
  <si>
    <t>Regional summaries</t>
  </si>
  <si>
    <t>REGIONAL INVENTORIES SUMMARY</t>
  </si>
  <si>
    <t>Share</t>
  </si>
  <si>
    <t>Africa and Middle East</t>
  </si>
  <si>
    <t>Eurasia</t>
  </si>
  <si>
    <t>Europe</t>
  </si>
  <si>
    <t>North America</t>
  </si>
  <si>
    <t>South America</t>
  </si>
  <si>
    <t>South and East Asia</t>
  </si>
  <si>
    <t>NORTH AMERICAN INVENTORIES SUMMARY</t>
  </si>
  <si>
    <t>SOUTH AMERICAN INVENTORIES SUMMARY</t>
  </si>
  <si>
    <t>EUROPEAN INVENTORIES SUMMARY</t>
  </si>
  <si>
    <t>EURASIAN INVENTORIES SUMMARY</t>
  </si>
  <si>
    <t>AFRICAN &amp; MIDDLE EASTERN INVENTORIES SUMMARY</t>
  </si>
  <si>
    <t>SOUTH &amp; EAST ASIAN INVENTORIES SUMMARY</t>
  </si>
  <si>
    <t>Reactor</t>
  </si>
  <si>
    <t>Core (tU)</t>
  </si>
  <si>
    <t>Ostrovets 2</t>
  </si>
  <si>
    <t>Okiluoto 3</t>
  </si>
  <si>
    <t>Flamanville 3</t>
  </si>
  <si>
    <t>Leningrad 2</t>
  </si>
  <si>
    <t>Novovoronezh</t>
  </si>
  <si>
    <t>Rostov</t>
  </si>
  <si>
    <t>Shimane 3</t>
  </si>
  <si>
    <t>Ohma 1</t>
  </si>
  <si>
    <t>Kakrapar 4</t>
  </si>
  <si>
    <t>Shin Hanul 1</t>
  </si>
  <si>
    <t>Loaded in 2021</t>
  </si>
  <si>
    <t>Shin Kori 5</t>
  </si>
  <si>
    <t>Kannup 3</t>
  </si>
  <si>
    <t>Barakah 3</t>
  </si>
  <si>
    <t>Barakah 4</t>
  </si>
  <si>
    <t>Vogtle 3</t>
  </si>
  <si>
    <t>Vogtle 4</t>
  </si>
  <si>
    <t>Summer 2</t>
  </si>
  <si>
    <t>Summer 3</t>
  </si>
  <si>
    <t>Fengchenggang 3</t>
  </si>
  <si>
    <t>Fuqing 6</t>
  </si>
  <si>
    <t>Hongyanhe 6</t>
  </si>
  <si>
    <t>Lungmen</t>
  </si>
  <si>
    <t>Mochovce 3</t>
  </si>
  <si>
    <t>Mochovce 4</t>
  </si>
  <si>
    <t>Excl. Summer and Lungmen</t>
  </si>
  <si>
    <t>AVERAGE FRONT-END PRICES</t>
  </si>
  <si>
    <t>(Using average spot indices from 2010-21)</t>
  </si>
  <si>
    <t>New</t>
  </si>
  <si>
    <t>Form</t>
  </si>
  <si>
    <t>$</t>
  </si>
  <si>
    <t>per</t>
  </si>
  <si>
    <t>U3O8</t>
  </si>
  <si>
    <t>lb</t>
  </si>
  <si>
    <t>kgU as U3O8</t>
  </si>
  <si>
    <t>Conv.</t>
  </si>
  <si>
    <t>kgU</t>
  </si>
  <si>
    <t>Feed</t>
  </si>
  <si>
    <t>KgU as UF6</t>
  </si>
  <si>
    <t>SWU</t>
  </si>
  <si>
    <t>kgSW</t>
  </si>
  <si>
    <t>EUP</t>
  </si>
  <si>
    <t>kgU as EUP (4.5wt% optimal)</t>
  </si>
  <si>
    <t>Decon</t>
  </si>
  <si>
    <t>kgU as UO2</t>
  </si>
  <si>
    <t>Fab</t>
  </si>
  <si>
    <t>kgU as fabricated fuel</t>
  </si>
  <si>
    <t>SUMMARY OF EUROPEAN INVENTORY STATISTICS</t>
  </si>
  <si>
    <t>Country (EU members)</t>
  </si>
  <si>
    <r>
      <t>Nuclear entities reviewed</t>
    </r>
    <r>
      <rPr>
        <b/>
        <sz val="9"/>
        <color rgb="FFFFFFFF"/>
        <rFont val="Times New Roman"/>
        <family val="1"/>
      </rPr>
      <t> </t>
    </r>
  </si>
  <si>
    <t>Value of inventories</t>
  </si>
  <si>
    <t xml:space="preserve">Estimated volumes (tU) </t>
  </si>
  <si>
    <r>
      <t xml:space="preserve">Assessed material form </t>
    </r>
    <r>
      <rPr>
        <b/>
        <vertAlign val="superscript"/>
        <sz val="9"/>
        <rFont val="Times New Roman"/>
        <family val="1"/>
      </rPr>
      <t>a</t>
    </r>
  </si>
  <si>
    <r>
      <t>Coverage and status</t>
    </r>
    <r>
      <rPr>
        <b/>
        <sz val="9"/>
        <color rgb="FFFFFFFF"/>
        <rFont val="Times New Roman"/>
        <family val="1"/>
      </rPr>
      <t> </t>
    </r>
  </si>
  <si>
    <t>Reported (R) or estimated (E)</t>
  </si>
  <si>
    <t>Belgium</t>
  </si>
  <si>
    <t>1 utility/supplier</t>
  </si>
  <si>
    <t>R</t>
  </si>
  <si>
    <r>
      <t>UF</t>
    </r>
    <r>
      <rPr>
        <vertAlign val="subscript"/>
        <sz val="9"/>
        <color theme="1"/>
        <rFont val="Times New Roman"/>
        <family val="1"/>
      </rPr>
      <t>6</t>
    </r>
  </si>
  <si>
    <t>2-3 years’ coverage in line with ESA edict; drawdown in line with phase-out. Synatom data overlaps with Engie</t>
  </si>
  <si>
    <t>Bulgaria</t>
  </si>
  <si>
    <t>1 utility</t>
  </si>
  <si>
    <t>Fabricated fuel</t>
  </si>
  <si>
    <t>Average of 2 years’ strategic reserve plus next reload. Stocks weighted towards Kozloduy Unit 6</t>
  </si>
  <si>
    <t>Czech Republic</t>
  </si>
  <si>
    <t>E</t>
  </si>
  <si>
    <t>Spare (strategic) reloads at Dukovany (2 years) and Temelin (1 year) plus undefined NatU stocks for Temelin</t>
  </si>
  <si>
    <t>Finland</t>
  </si>
  <si>
    <t>2 utilities</t>
  </si>
  <si>
    <r>
      <t>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/UF</t>
    </r>
    <r>
      <rPr>
        <vertAlign val="subscript"/>
        <sz val="9"/>
        <color theme="1"/>
        <rFont val="Times New Roman"/>
        <family val="1"/>
      </rPr>
      <t>6</t>
    </r>
  </si>
  <si>
    <t>7–12 month inventory holding as strategic stock, plus OL3 first core</t>
  </si>
  <si>
    <t>France</t>
  </si>
  <si>
    <r>
      <rPr>
        <sz val="9"/>
        <color rgb="FF000000"/>
        <rFont val="Times New Roman"/>
      </rPr>
      <t>Using ANDRA reported quantities. EDF values may include reprocessed materials but indicate multi-year coverage in NatU upstream sectors; also 6-12 months for EUP and fabrication net of EDF Energy volumes in UK. Framatome and Orano C-E have EUP stocks and WIP. Orano Mining holds uranium ore and U</t>
    </r>
    <r>
      <rPr>
        <vertAlign val="subscript"/>
        <sz val="9"/>
        <color rgb="FF000000"/>
        <rFont val="Times New Roman"/>
      </rPr>
      <t>3</t>
    </r>
    <r>
      <rPr>
        <sz val="9"/>
        <color rgb="FF000000"/>
        <rFont val="Times New Roman"/>
      </rPr>
      <t>O</t>
    </r>
    <r>
      <rPr>
        <vertAlign val="subscript"/>
        <sz val="9"/>
        <color rgb="FF000000"/>
        <rFont val="Times New Roman"/>
      </rPr>
      <t>8</t>
    </r>
    <r>
      <rPr>
        <sz val="9"/>
        <color rgb="FF000000"/>
        <rFont val="Times New Roman"/>
      </rPr>
      <t xml:space="preserve"> stocks</t>
    </r>
  </si>
  <si>
    <t>2 suppliers</t>
  </si>
  <si>
    <t>Germany</t>
  </si>
  <si>
    <r>
      <t xml:space="preserve">3 utilities </t>
    </r>
    <r>
      <rPr>
        <vertAlign val="superscript"/>
        <sz val="9"/>
        <color theme="1"/>
        <rFont val="Times New Roman"/>
        <family val="1"/>
      </rPr>
      <t>b</t>
    </r>
  </si>
  <si>
    <t>-</t>
  </si>
  <si>
    <t>Utility stock rundowns in line with Atomic Law phase-out; Redidual uranium holdings with RWE are unquantified</t>
  </si>
  <si>
    <t>Urenco D and Framatome GmbH are consolidated into parent company accounts</t>
  </si>
  <si>
    <t>Hungary</t>
  </si>
  <si>
    <t>2-year inventory under government directive, plus WIP</t>
  </si>
  <si>
    <t>Netherlands</t>
  </si>
  <si>
    <t>Buy and hold supply chain approach; excl. in-core</t>
  </si>
  <si>
    <t>1 supplier</t>
  </si>
  <si>
    <t>Urenco NL consolidated into parent company accounts</t>
  </si>
  <si>
    <t>Romania</t>
  </si>
  <si>
    <r>
      <t>U</t>
    </r>
    <r>
      <rPr>
        <vertAlign val="subscript"/>
        <sz val="9"/>
        <color theme="1"/>
        <rFont val="Times New Roman"/>
        <family val="1"/>
      </rPr>
      <t>3</t>
    </r>
    <r>
      <rPr>
        <sz val="9"/>
        <color theme="1"/>
        <rFont val="Times New Roman"/>
        <family val="1"/>
      </rPr>
      <t>O</t>
    </r>
    <r>
      <rPr>
        <vertAlign val="subscript"/>
        <sz val="9"/>
        <color theme="1"/>
        <rFont val="Times New Roman"/>
        <family val="1"/>
      </rPr>
      <t>8</t>
    </r>
  </si>
  <si>
    <t>Reserve inventory held across supply chain</t>
  </si>
  <si>
    <t>Slovakia</t>
  </si>
  <si>
    <t xml:space="preserve">Stock at reactors (incl. first cores) and WIP </t>
  </si>
  <si>
    <t>1 State body</t>
  </si>
  <si>
    <t>State Materials Reserve purchases average $12m</t>
  </si>
  <si>
    <t>Slovenia</t>
  </si>
  <si>
    <t>Reload in hand</t>
  </si>
  <si>
    <t>Spain</t>
  </si>
  <si>
    <t>3 utilities</t>
  </si>
  <si>
    <t>One reload in hand plus upcoming</t>
  </si>
  <si>
    <t xml:space="preserve">Basic reserve as mandated </t>
  </si>
  <si>
    <t>Sweden</t>
  </si>
  <si>
    <t>Utilities consuming surpluses</t>
  </si>
  <si>
    <t>WSE (UAM) working inventories for international orderbook</t>
  </si>
  <si>
    <r>
      <t>Country</t>
    </r>
    <r>
      <rPr>
        <b/>
        <sz val="9"/>
        <color rgb="FFFFFFFF"/>
        <rFont val="Times New Roman"/>
        <family val="1"/>
      </rPr>
      <t> </t>
    </r>
    <r>
      <rPr>
        <b/>
        <sz val="9"/>
        <rFont val="Times New Roman"/>
        <family val="1"/>
      </rPr>
      <t>(non-EU)</t>
    </r>
  </si>
  <si>
    <t>Switzerland</t>
  </si>
  <si>
    <t>Total supply chain holdings, incl. internationally held surpluses and/or strategic holdings</t>
  </si>
  <si>
    <t>Ukraine</t>
  </si>
  <si>
    <t>1-2 years inventory</t>
  </si>
  <si>
    <t>United Kingdom</t>
  </si>
  <si>
    <t>Utility holds WIP for next reload (declared independently from EDF SA figures)</t>
  </si>
  <si>
    <t>Suppliers maintain working inventories for international orderbooks, including Group-wide inventory management</t>
  </si>
  <si>
    <t>EUP/enriched UO2</t>
  </si>
  <si>
    <t>1 financial entity</t>
  </si>
  <si>
    <t>Financial fund - immobile </t>
  </si>
  <si>
    <t>tU Natural Uranium</t>
  </si>
  <si>
    <r>
      <t>As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and UF</t>
    </r>
    <r>
      <rPr>
        <vertAlign val="subscript"/>
        <sz val="9"/>
        <color theme="1"/>
        <rFont val="Times New Roman"/>
        <family val="1"/>
      </rPr>
      <t>6</t>
    </r>
  </si>
  <si>
    <t>European Totals</t>
  </si>
  <si>
    <t>All</t>
  </si>
  <si>
    <r>
      <t>tU as EUP/enriched UO</t>
    </r>
    <r>
      <rPr>
        <vertAlign val="subscript"/>
        <sz val="9"/>
        <rFont val="Times New Roman"/>
        <family val="1"/>
      </rPr>
      <t>2</t>
    </r>
  </si>
  <si>
    <t>For AGRs and LWRs</t>
  </si>
  <si>
    <r>
      <t>tU as UO</t>
    </r>
    <r>
      <rPr>
        <vertAlign val="subscript"/>
        <sz val="9"/>
        <rFont val="Times New Roman"/>
        <family val="1"/>
      </rPr>
      <t>2</t>
    </r>
    <r>
      <rPr>
        <sz val="9"/>
        <rFont val="Times New Roman"/>
        <family val="1"/>
      </rPr>
      <t xml:space="preserve"> (Fabricated fuel)</t>
    </r>
  </si>
  <si>
    <t>For AGRs, LWRs and PHWRs</t>
  </si>
  <si>
    <r>
      <rPr>
        <vertAlign val="superscript"/>
        <sz val="9"/>
        <rFont val="Times New Roman"/>
        <family val="1"/>
      </rPr>
      <t xml:space="preserve">a </t>
    </r>
    <r>
      <rPr>
        <sz val="9"/>
        <rFont val="Times New Roman"/>
        <family val="1"/>
      </rPr>
      <t xml:space="preserve">Tonnes U (tU), </t>
    </r>
    <r>
      <rPr>
        <u/>
        <sz val="9"/>
        <rFont val="Times New Roman"/>
        <family val="1"/>
      </rPr>
      <t>not</t>
    </r>
    <r>
      <rPr>
        <sz val="9"/>
        <rFont val="Times New Roman"/>
        <family val="1"/>
      </rPr>
      <t xml:space="preserve"> tonnes U equivalent (tUe) unless otherwise stated</t>
    </r>
  </si>
  <si>
    <r>
      <rPr>
        <vertAlign val="superscript"/>
        <sz val="9"/>
        <rFont val="Times New Roman"/>
        <family val="1"/>
      </rPr>
      <t>b</t>
    </r>
    <r>
      <rPr>
        <sz val="9"/>
        <rFont val="Times New Roman"/>
        <family val="1"/>
      </rPr>
      <t xml:space="preserve"> One utility had no publicly available statistics on inventories </t>
    </r>
  </si>
  <si>
    <t>EUROPEAN COMMERCIAL REACTOR FLEET AND NUCLEAR FUEL CYCLE DEMAND</t>
  </si>
  <si>
    <t xml:space="preserve">NPPs </t>
  </si>
  <si>
    <r>
      <t xml:space="preserve">Estimated annual demand in 2021 </t>
    </r>
    <r>
      <rPr>
        <b/>
        <vertAlign val="superscript"/>
        <sz val="9"/>
        <rFont val="Times New Roman"/>
        <family val="1"/>
      </rPr>
      <t>b</t>
    </r>
    <r>
      <rPr>
        <b/>
        <sz val="9"/>
        <rFont val="Times New Roman"/>
        <family val="1"/>
      </rPr>
      <t xml:space="preserve"> (tU)</t>
    </r>
    <r>
      <rPr>
        <sz val="9"/>
        <rFont val="Times New Roman"/>
        <family val="1"/>
      </rPr>
      <t> </t>
    </r>
  </si>
  <si>
    <t>Fuel cycle component             (tU as ...)</t>
  </si>
  <si>
    <t>Status</t>
  </si>
  <si>
    <r>
      <t xml:space="preserve">(operating/temporary shutdown + under construction) </t>
    </r>
    <r>
      <rPr>
        <b/>
        <sz val="9"/>
        <rFont val="Times New Roman"/>
        <family val="1"/>
      </rPr>
      <t xml:space="preserve">and generating capacity </t>
    </r>
    <r>
      <rPr>
        <b/>
        <vertAlign val="superscript"/>
        <sz val="9"/>
        <rFont val="Times New Roman"/>
        <family val="1"/>
      </rPr>
      <t>a</t>
    </r>
  </si>
  <si>
    <t>6 PWRs;</t>
  </si>
  <si>
    <t>Phase-out postponement under discussion</t>
  </si>
  <si>
    <t>EUP/fabricated fuel</t>
  </si>
  <si>
    <t>Czechia</t>
  </si>
  <si>
    <t>Life extension of Loviisa; OL3 commissioned</t>
  </si>
  <si>
    <t>56 PWRs (+1 EPR)</t>
  </si>
  <si>
    <t>Life extensions and new builds planned; excl. RepU and MOX use</t>
  </si>
  <si>
    <t>3 PWRs;</t>
  </si>
  <si>
    <t>2 reactors will operate into 2023</t>
  </si>
  <si>
    <t>New Paks units</t>
  </si>
  <si>
    <t>1 PWR;</t>
  </si>
  <si>
    <t>New reactors under discussion</t>
  </si>
  <si>
    <t>482MWe (net)</t>
  </si>
  <si>
    <t>2 PHWRs;</t>
  </si>
  <si>
    <t>Commissioning of Mochovce 3&amp;4</t>
  </si>
  <si>
    <t>688MWe (net)</t>
  </si>
  <si>
    <t>6 PWRs/1 BWR;</t>
  </si>
  <si>
    <t>Foro Nuclear demand data</t>
  </si>
  <si>
    <t>2 PWRs/4 BWRs;</t>
  </si>
  <si>
    <t>Country (non-EU)</t>
  </si>
  <si>
    <t>3 PWRs/1 BWR;</t>
  </si>
  <si>
    <t>Uncertainty over Zaporozhye status</t>
  </si>
  <si>
    <t>AGR closures; HPC and SZWC progress</t>
  </si>
  <si>
    <r>
      <rPr>
        <vertAlign val="superscript"/>
        <sz val="8"/>
        <color theme="1"/>
        <rFont val="Times New Roman"/>
        <family val="1"/>
      </rPr>
      <t>a</t>
    </r>
    <r>
      <rPr>
        <sz val="8"/>
        <color theme="1"/>
        <rFont val="Times New Roman"/>
        <family val="1"/>
      </rPr>
      <t xml:space="preserve"> IAEA PRIS database. </t>
    </r>
  </si>
  <si>
    <r>
      <rPr>
        <vertAlign val="superscript"/>
        <sz val="8"/>
        <color theme="1"/>
        <rFont val="Times New Roman"/>
        <family val="1"/>
      </rPr>
      <t>b</t>
    </r>
    <r>
      <rPr>
        <sz val="8"/>
        <color theme="1"/>
        <rFont val="Times New Roman"/>
        <family val="1"/>
      </rPr>
      <t xml:space="preserve"> WNA 2021 Nuclear Fuel Report</t>
    </r>
  </si>
  <si>
    <t>Region:</t>
  </si>
  <si>
    <t>Country:</t>
  </si>
  <si>
    <r>
      <t>Estimated Annual Demand</t>
    </r>
    <r>
      <rPr>
        <b/>
        <vertAlign val="superscript"/>
        <sz val="10"/>
        <rFont val="Times New Roman"/>
        <family val="1"/>
      </rPr>
      <t>1</t>
    </r>
  </si>
  <si>
    <t>(tonnes)</t>
  </si>
  <si>
    <t>Uranium</t>
  </si>
  <si>
    <t>Conversion</t>
  </si>
  <si>
    <t>Fabricated Fuel</t>
  </si>
  <si>
    <t>Comments</t>
  </si>
  <si>
    <t>PWRs</t>
  </si>
  <si>
    <t>OECD-NEA 2020</t>
  </si>
  <si>
    <t>WNA Fuel Report 2021</t>
  </si>
  <si>
    <t>Trade Statistics</t>
  </si>
  <si>
    <t>Net Imports</t>
  </si>
  <si>
    <t xml:space="preserve">Expressed in </t>
  </si>
  <si>
    <t>Net trade value</t>
  </si>
  <si>
    <t>Implied unit cost</t>
  </si>
  <si>
    <t>Period</t>
  </si>
  <si>
    <t>(t)</t>
  </si>
  <si>
    <t>tU or MTHM</t>
  </si>
  <si>
    <r>
      <t>Uranium as U</t>
    </r>
    <r>
      <rPr>
        <vertAlign val="subscript"/>
        <sz val="10"/>
        <rFont val="Times New Roman"/>
        <family val="1"/>
      </rPr>
      <t>3</t>
    </r>
    <r>
      <rPr>
        <sz val="10"/>
        <rFont val="Times New Roman"/>
        <family val="1"/>
      </rPr>
      <t>O</t>
    </r>
    <r>
      <rPr>
        <vertAlign val="subscript"/>
        <sz val="10"/>
        <rFont val="Times New Roman"/>
        <family val="1"/>
      </rPr>
      <t>8</t>
    </r>
  </si>
  <si>
    <t>2010‒2021</t>
  </si>
  <si>
    <t>No meaningful data available</t>
  </si>
  <si>
    <r>
      <t>Uranium as UF</t>
    </r>
    <r>
      <rPr>
        <vertAlign val="subscript"/>
        <sz val="10"/>
        <rFont val="Times New Roman"/>
        <family val="1"/>
      </rPr>
      <t>6</t>
    </r>
  </si>
  <si>
    <r>
      <t>EUP as UF</t>
    </r>
    <r>
      <rPr>
        <vertAlign val="subscript"/>
        <sz val="10"/>
        <rFont val="Times New Roman"/>
        <family val="1"/>
      </rPr>
      <t>6</t>
    </r>
    <r>
      <rPr>
        <sz val="10"/>
        <rFont val="Times New Roman"/>
        <family val="1"/>
      </rPr>
      <t xml:space="preserve"> or UO</t>
    </r>
    <r>
      <rPr>
        <vertAlign val="subscript"/>
        <sz val="10"/>
        <rFont val="Times New Roman"/>
        <family val="1"/>
      </rPr>
      <t>2</t>
    </r>
  </si>
  <si>
    <t>Belgian customs reports EUP within fabricated fuel; incl. research reactors</t>
  </si>
  <si>
    <t>Fabricated fuel elements</t>
  </si>
  <si>
    <t>Financial Reporting: 2021</t>
  </si>
  <si>
    <t>Inventory</t>
  </si>
  <si>
    <t>Value in local</t>
  </si>
  <si>
    <t>US$ equivalent</t>
  </si>
  <si>
    <t>Conversion value</t>
  </si>
  <si>
    <t>Est. volumes</t>
  </si>
  <si>
    <t>Entity</t>
  </si>
  <si>
    <t>currency (millions)</t>
  </si>
  <si>
    <t>(tU)</t>
  </si>
  <si>
    <t>Synatom S.A.</t>
  </si>
  <si>
    <r>
      <t>U</t>
    </r>
    <r>
      <rPr>
        <vertAlign val="subscript"/>
        <sz val="10"/>
        <rFont val="Times New Roman"/>
        <family val="1"/>
      </rPr>
      <t>3</t>
    </r>
    <r>
      <rPr>
        <sz val="10"/>
        <rFont val="Times New Roman"/>
        <family val="1"/>
      </rPr>
      <t>O</t>
    </r>
    <r>
      <rPr>
        <vertAlign val="subscript"/>
        <sz val="10"/>
        <rFont val="Times New Roman"/>
        <family val="1"/>
      </rPr>
      <t>8</t>
    </r>
  </si>
  <si>
    <t>Not applicable</t>
  </si>
  <si>
    <r>
      <t>UF</t>
    </r>
    <r>
      <rPr>
        <vertAlign val="subscript"/>
        <sz val="10"/>
        <rFont val="Times New Roman"/>
        <family val="1"/>
      </rPr>
      <t>6</t>
    </r>
  </si>
  <si>
    <r>
      <t>UO</t>
    </r>
    <r>
      <rPr>
        <vertAlign val="subscript"/>
        <sz val="10"/>
        <rFont val="Times New Roman"/>
        <family val="1"/>
      </rPr>
      <t>2</t>
    </r>
    <r>
      <rPr>
        <sz val="10"/>
        <rFont val="Times New Roman"/>
        <family val="1"/>
      </rPr>
      <t xml:space="preserve"> (natural)</t>
    </r>
  </si>
  <si>
    <r>
      <t>All stocks held at enrichers (as UF</t>
    </r>
    <r>
      <rPr>
        <i/>
        <vertAlign val="subscript"/>
        <sz val="10"/>
        <rFont val="Times New Roman"/>
        <family val="1"/>
      </rPr>
      <t>6</t>
    </r>
    <r>
      <rPr>
        <i/>
        <sz val="10"/>
        <rFont val="Times New Roman"/>
        <family val="1"/>
      </rPr>
      <t xml:space="preserve"> or credits)</t>
    </r>
  </si>
  <si>
    <r>
      <t>UO</t>
    </r>
    <r>
      <rPr>
        <vertAlign val="subscript"/>
        <sz val="10"/>
        <rFont val="Times New Roman"/>
        <family val="1"/>
      </rPr>
      <t>2</t>
    </r>
    <r>
      <rPr>
        <sz val="10"/>
        <rFont val="Times New Roman"/>
        <family val="1"/>
      </rPr>
      <t xml:space="preserve"> (enriched)</t>
    </r>
  </si>
  <si>
    <t>Engie/Electrabel S.A.</t>
  </si>
  <si>
    <t>Assumed to overlap with Synatom data above</t>
  </si>
  <si>
    <t>Inventory coverage</t>
  </si>
  <si>
    <t>Inventory Form</t>
  </si>
  <si>
    <t>Estimated Inventory</t>
  </si>
  <si>
    <t>Gross demand coverage</t>
  </si>
  <si>
    <t>Demand coverage net WIP</t>
  </si>
  <si>
    <t>(months)</t>
  </si>
  <si>
    <t>Split not declared; all stocks are held at European enrichers</t>
  </si>
  <si>
    <t>Strategic stock drawndown expected in line with unit retirements</t>
  </si>
  <si>
    <r>
      <t>EUP or UO</t>
    </r>
    <r>
      <rPr>
        <vertAlign val="subscript"/>
        <sz val="10"/>
        <rFont val="Times New Roman"/>
        <family val="1"/>
      </rPr>
      <t>2</t>
    </r>
  </si>
  <si>
    <r>
      <rPr>
        <vertAlign val="superscript"/>
        <sz val="10"/>
        <rFont val="Times New Roman"/>
        <family val="1"/>
      </rPr>
      <t>1</t>
    </r>
    <r>
      <rPr>
        <sz val="10"/>
        <rFont val="Times New Roman"/>
        <family val="1"/>
      </rPr>
      <t xml:space="preserve"> WNA Fuel Report 2021; OECD-NEA Brown Book 2022</t>
    </r>
  </si>
  <si>
    <t>Bibliography</t>
  </si>
  <si>
    <t>Nuclear power statistics:</t>
  </si>
  <si>
    <t>https://pris.iaea.org/PRIS/home.aspx</t>
  </si>
  <si>
    <t>Demand statistics:</t>
  </si>
  <si>
    <t>https://www.oecd-nea.org/jcms/pl_28571/nuclear-energy-data-brown-book; WNA Fuel Report 2021</t>
  </si>
  <si>
    <t>Trade statistics:</t>
  </si>
  <si>
    <t>https://comtrade.un.org/data/</t>
  </si>
  <si>
    <t>Financial reports:</t>
  </si>
  <si>
    <t xml:space="preserve">https://synatom.be/en/resources/annual-reports/ </t>
  </si>
  <si>
    <t>https://www.engie.com/sites/default/files/assets/documents/2022-02/ENGIE_2021_Management_report_and_annual_consolidated_financial_statements.pdf</t>
  </si>
  <si>
    <t>Supporting articles:</t>
  </si>
  <si>
    <t>Key legislation:</t>
  </si>
  <si>
    <t>VVERs</t>
  </si>
  <si>
    <t>OECD NEA 2020</t>
  </si>
  <si>
    <t>No imports other than fabricated fuel; no exports of fabricated fuel</t>
  </si>
  <si>
    <t xml:space="preserve">BEH Kozloduy NPP </t>
  </si>
  <si>
    <t>Only purchases bundled fabricated fuel from TVEL</t>
  </si>
  <si>
    <t>Unburned Fuel</t>
  </si>
  <si>
    <t>KNPP confirms two years' reserves plus next reload already in hand</t>
  </si>
  <si>
    <t>At Kozloduy NPP</t>
  </si>
  <si>
    <t>https://www.oecd-nea.org/jcms/pl_28571/nuclear-energy-data-brown-book; WNA 2021 Fuel Report</t>
  </si>
  <si>
    <t>https://www.kznpp.org/upload/31700/FS_individual_NPP_2021_EN.pdf</t>
  </si>
  <si>
    <t>https://bnt.bg/news/eksperti-tryabva-da-se-potarsi-vazmozhnost-za-dostavka-na-chasti-za-aec-ot-chehiya-ili-kitai-v315346-303840news.html?page=28</t>
  </si>
  <si>
    <t xml:space="preserve">https://news.bg/energy/pravitelstvoto-iska-diversifikatsiya-na-dostavkite-na-yadreno-gorivo.html </t>
  </si>
  <si>
    <t>No trade other than fabricated fuel; no exports of fabricated fuel</t>
  </si>
  <si>
    <t>CEZ Group</t>
  </si>
  <si>
    <t xml:space="preserve">No data specific to front-end inventory in annual acounts. However, CEZ's bond prospectus states 8 x VVER440 + 2 x VVER1000 reloads held as strategic stocks </t>
  </si>
  <si>
    <t>Part-burned fuel</t>
  </si>
  <si>
    <t>Data from CEZ Bond Propectus</t>
  </si>
  <si>
    <t>Fabricated stocks</t>
  </si>
  <si>
    <t>At converters or enrichers</t>
  </si>
  <si>
    <t>Additional inventory claimed across front-end supply chain for Temelin's VVER1000 fuel, albeit reduced in favour of holdings of fabricated fuel</t>
  </si>
  <si>
    <t>At enrichers or fabricators</t>
  </si>
  <si>
    <t>At Dukovany and Temelin</t>
  </si>
  <si>
    <t>Strategic stocks</t>
  </si>
  <si>
    <t>https://www.oecd-nea.org/jcms/pl_28571/nuclear-energy-data-brown-book (NB. 2021 data not available); WNA 2021</t>
  </si>
  <si>
    <t xml:space="preserve">https://dl.bourse.lu/dl?v=e6xoOj1kqS7JewvrefQKH4tZKqAc74tHtL9DqvAiV8x3Ul1TSNN4+FNX/nGH/HBd7+sG+uYfnJ7Dd8wu06wG6AM1HCPsTeIyGdkVIIGH+7aEV0Uvt5TCIce8xC+QM/8ynTExRVAlfIrmd+DBvhiqlFGtVLcha7AaO/QyB5UvqB1HPPpt06h6J1sklnrW9+ng </t>
  </si>
  <si>
    <t xml:space="preserve">https://www.cez.cz/webpublic/file/edee/ospol/fileexport/investori/vz-2021/cez_group_annual_report_2021.pdf </t>
  </si>
  <si>
    <t xml:space="preserve">https://www.cez.cz/en/media/press-releases/we-are-strengthening-the-energy-security-of-the-czech-republic-we-have-signed-contracts-for-the-supply-of-fuel-assemblies-with-westinghouse-and-framatome-160156 </t>
  </si>
  <si>
    <t>https://ec.europa.eu/energy/sites/ener/files/documents/cs_final_necp_main_en.pdf</t>
  </si>
  <si>
    <t>EPR &amp; VVERs</t>
  </si>
  <si>
    <t>BWRs</t>
  </si>
  <si>
    <t>Fleet</t>
  </si>
  <si>
    <t>WNA 2021</t>
  </si>
  <si>
    <t>Fabricated fuel elements (Russia - STUK)</t>
  </si>
  <si>
    <t>Fabricated fuel elements (EU - STUK)</t>
  </si>
  <si>
    <t>TVO</t>
  </si>
  <si>
    <t>Inventory values for fabricated fuel include in-core part-burned fuel.                                                           Quantities removed based on ca. 50% of fresh fuel value</t>
  </si>
  <si>
    <t>OL3 First Core</t>
  </si>
  <si>
    <t>OL3 Strategic Inventory</t>
  </si>
  <si>
    <t>Fortum</t>
  </si>
  <si>
    <t>No data specific to values of nuclear fuel within inventories recorded as 'raw materials and supplies'.
Fortum confirms that 'Inventories stated at fair value less costs to sell total EUR 74 million (2020: 45)'. This is used as a maximum indicator for the analysis below (from which in-core inventories have been removed) and has been triangulated with trade and demand statistics to correspond with STUK declarations.</t>
  </si>
  <si>
    <t>At miners, convertors or enrichers</t>
  </si>
  <si>
    <t>TVO raw/natural uranium</t>
  </si>
  <si>
    <t>At Loviisa and Olkiluoto stations</t>
  </si>
  <si>
    <t>n/a</t>
  </si>
  <si>
    <t>Strategic inventory</t>
  </si>
  <si>
    <t>https://www.tvo.fi/en/index/investors/financialpublications.html</t>
  </si>
  <si>
    <t>https://www.fortum.com/files/fortum-financials-2021-incl-financial-statements-and-operating-and-financial-review/download</t>
  </si>
  <si>
    <t xml:space="preserve">https://www.fortum.fi/tietoa-meista/kestava-kehitys/kestavan-kehityksen-raportin-paakohdat?vtab=accordion-item-102810 </t>
  </si>
  <si>
    <t>https://www.julkari.fi/bitstream/handle/10024/144862/stuk-b281.pdf?sequence=1&amp;isAllowed=y</t>
  </si>
  <si>
    <t>https://tem.fi/en/security-of-energy-supply</t>
  </si>
  <si>
    <t>PWRs (excl. MOX)</t>
  </si>
  <si>
    <t>EDF                                               (excluding EDF Energy)</t>
  </si>
  <si>
    <t>Orano Chimie-Enrichissement S.A.S.</t>
  </si>
  <si>
    <t>Orano Mining S.A.</t>
  </si>
  <si>
    <t xml:space="preserve">Framatome S.A.                                    </t>
  </si>
  <si>
    <t xml:space="preserve">ANDRA                                                  </t>
  </si>
  <si>
    <t>ANDRA only reports quantities, not values. Dollar values are therefore estimated</t>
  </si>
  <si>
    <r>
      <t>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 xml:space="preserve"> and UF</t>
    </r>
    <r>
      <rPr>
        <vertAlign val="subscript"/>
        <sz val="10"/>
        <rFont val="Times New Roman"/>
        <family val="1"/>
      </rPr>
      <t>6</t>
    </r>
  </si>
  <si>
    <t>At EDF and Orano</t>
  </si>
  <si>
    <t>Incl. reprocessed uranium</t>
  </si>
  <si>
    <t>At EDF, Framatome and Orano</t>
  </si>
  <si>
    <t>Assumes ~25% of EDF's non-current inventory is enriched</t>
  </si>
  <si>
    <t>Removes EDF Energy (UK) volumes</t>
  </si>
  <si>
    <t>https://www.edf.fr/sites/groupe/files/2022-02/annual-results-2021-consolidated-financial-statements-20220218.pdf</t>
  </si>
  <si>
    <t>https://www.societe.com/bilan/orano-chimie-enrichissement-817439557202112311.html</t>
  </si>
  <si>
    <t>https://www.societe.com/bilan/orano-mining-501493605202112311.html</t>
  </si>
  <si>
    <t>https://www.societe.com/bilan/framatome-379041395202112311.html</t>
  </si>
  <si>
    <t>https://inventaire.andra.fr/sites/default/files/pdf/20230315_-_andra_-_inventaire_national_-_les_essentiels_2023_-_bd_pap.pdf</t>
  </si>
  <si>
    <t>https://www.sfen.org/vos-questions/en-france-les-ressources-en-uranium-sont-elles-suffisantes-pour-assurer-notre-independance-energetique/</t>
  </si>
  <si>
    <t>https://www.orano.group/fr/decodage/nucleaire-un-atout-pour-l-independance-energetique-de-la-france</t>
  </si>
  <si>
    <t>https://www.ccomptes.fr/system/files/2019-07/20190704-rapport-aval-cycle-combustible-nucleaire.pdf</t>
  </si>
  <si>
    <t>https://www.consultations-publiques.developpement-durable.gouv.fr/IMG/pdf/projet_de_pngmdr.pdf</t>
  </si>
  <si>
    <t>PWRs+BWR</t>
  </si>
  <si>
    <t>Trade Statistics:</t>
  </si>
  <si>
    <t>PreussenElektra</t>
  </si>
  <si>
    <t xml:space="preserve">vgbe report data and press statements used to confirm final stock drawdown at PE </t>
  </si>
  <si>
    <t>RWE</t>
  </si>
  <si>
    <t>EnBW</t>
  </si>
  <si>
    <t>EnBW only confirms holdings of nuclear fuel rods</t>
  </si>
  <si>
    <t>No public data available</t>
  </si>
  <si>
    <t>Urenco Deutschland GmbH</t>
  </si>
  <si>
    <t>Framatome (Lingen) GmbH</t>
  </si>
  <si>
    <t>Est. Inventory</t>
  </si>
  <si>
    <t>Demand coverage</t>
  </si>
  <si>
    <t>At enrichers</t>
  </si>
  <si>
    <t>RWE feed stocks (quantity unknown) - for resale</t>
  </si>
  <si>
    <t>All utility EUP assumed to have been processed</t>
  </si>
  <si>
    <t>Final reloads at stations</t>
  </si>
  <si>
    <t>EnBW Neckarwesthiem 2 final reload</t>
  </si>
  <si>
    <t>Urenco Deutschland GmbH and Framatome GmbH consolidated into parent company reporting</t>
  </si>
  <si>
    <t>https://www.eon.com/content/dam/eon/eon-com/eon-com-assets/documents/sustainability/en/sustainability-report/2021/EON_2021_Sustainability_Report.pdf</t>
  </si>
  <si>
    <t>https://www.enbw.com/integrated-annual-report-2021/download-center/</t>
  </si>
  <si>
    <t xml:space="preserve">https://www.rwe.com/-/media/RWE/documents/09-verantwortung-nachhaltigkeit/cr-berichte/EN/cr-report-2021.pdf </t>
  </si>
  <si>
    <t>https://www.vgbe.energy/wp-content/uploads/2022/07/vgbe-ej-2022-05-067-079-OP-REPORT2021-Specimen-Copy.pdf</t>
  </si>
  <si>
    <t>Key policy/legislation:</t>
  </si>
  <si>
    <t>German Atomic Law</t>
  </si>
  <si>
    <t>OEDC NEA 2020</t>
  </si>
  <si>
    <t>Work in progress is listed below as enriched UO2 - assumed no upstream components held</t>
  </si>
  <si>
    <t>MVM Paks</t>
  </si>
  <si>
    <r>
      <t>Work in progress is listed below as enriched UO</t>
    </r>
    <r>
      <rPr>
        <i/>
        <vertAlign val="subscript"/>
        <sz val="10"/>
        <rFont val="Times New Roman"/>
        <family val="1"/>
      </rPr>
      <t>2</t>
    </r>
    <r>
      <rPr>
        <i/>
        <sz val="10"/>
        <rFont val="Times New Roman"/>
        <family val="1"/>
      </rPr>
      <t xml:space="preserve"> - assumed no upstream components held. Indicates that unburned fuel represents a strategic stockpile</t>
    </r>
  </si>
  <si>
    <t>At TVEL (supplied by TENEX)</t>
  </si>
  <si>
    <t>Fabrication WIP</t>
  </si>
  <si>
    <t>At MVM Paks</t>
  </si>
  <si>
    <t>Mandated 2 year stock</t>
  </si>
  <si>
    <t xml:space="preserve">https://mvm.hu/-/media/MVMHu/Documents/Befektetoknek/Jelentesek/2021/MVM_Group_FY_2021_Consolidated_Annual_Report.pdf </t>
  </si>
  <si>
    <t>https://www.power-technology.com/news/hungary-nuclear-fuel-shipment-air-russia/; https://hungarytoday.hu/hungary-paks-fuel-nucelar-energy-russia/</t>
  </si>
  <si>
    <t>PWR</t>
  </si>
  <si>
    <t>Recorded only MOX fuel loading in 2020</t>
  </si>
  <si>
    <t>Urenco imports and exports, primarily unrelated to EPZ demand</t>
  </si>
  <si>
    <t xml:space="preserve">Elektriciteits Produktiemaatschappij Zuid-Nederland (EPZ) </t>
  </si>
  <si>
    <t>EPZ purchases EUP and fabrication services for fresh fuel</t>
  </si>
  <si>
    <t>Urenco Nederland BV (UNL)</t>
  </si>
  <si>
    <t>At Urenco</t>
  </si>
  <si>
    <t>No UNL data available</t>
  </si>
  <si>
    <t>At fabricators or enrichers</t>
  </si>
  <si>
    <t>EPZ buy &amp; hold only</t>
  </si>
  <si>
    <t>At Borssele (excl. 38.8tU in core)</t>
  </si>
  <si>
    <t>Assumes SNF has no value</t>
  </si>
  <si>
    <t>https://www.kvk.nl/bestellen/#/170594250000/?productfilter=jaarrekeningen</t>
  </si>
  <si>
    <t xml:space="preserve">https://www.pzem.nl/app/uploads/2022/04/Jaarboek-2020-Engels.pdf </t>
  </si>
  <si>
    <t>Urenco NL considered in Urenco Group accounts (UK registered)</t>
  </si>
  <si>
    <t xml:space="preserve">https://zoek.officielebekendmakingen.nl/stcrt-2011-11565.html </t>
  </si>
  <si>
    <t xml:space="preserve">https://www.autoriteitnvs.nl/onderwerpen/kerncentrale-borssele-epz/documenten/vergunning/2016/7/27/revisievergunning-o.g.v.-de-kernenergiewet </t>
  </si>
  <si>
    <t>PHWRs</t>
  </si>
  <si>
    <r>
      <t>Romanian reactors have no requirement for UF</t>
    </r>
    <r>
      <rPr>
        <i/>
        <vertAlign val="subscript"/>
        <sz val="10"/>
        <rFont val="Times New Roman"/>
        <family val="1"/>
      </rPr>
      <t>6</t>
    </r>
    <r>
      <rPr>
        <i/>
        <sz val="10"/>
        <rFont val="Times New Roman"/>
        <family val="1"/>
      </rPr>
      <t xml:space="preserve"> or enriched material; all fabrication is done domestically</t>
    </r>
  </si>
  <si>
    <t>Nuclearelectrica S.A.</t>
  </si>
  <si>
    <t>Not applicable for PHWR fuel cycle</t>
  </si>
  <si>
    <t>Status of intermediate form holdings in WIP not known</t>
  </si>
  <si>
    <t>Romanian PHWRs do not use enriched uranium</t>
  </si>
  <si>
    <t>Inventories above represent on-site stockpiles of 5,897 assemblies</t>
  </si>
  <si>
    <t>NFP Pitesti</t>
  </si>
  <si>
    <t>Historical production statistics imply a residual stockpile of fabricated fuel at the Pitesti plant, estimated below</t>
  </si>
  <si>
    <t>At NFP Pitesti</t>
  </si>
  <si>
    <r>
      <t>Presumed to be 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e</t>
    </r>
  </si>
  <si>
    <t>Pitesti WIP not known</t>
  </si>
  <si>
    <t>At Pitesti and Cernavoda NPPs</t>
  </si>
  <si>
    <t>Combined inventories</t>
  </si>
  <si>
    <t>https://www.nuclearelectrica.ro/ir/wp-content/uploads/sites/9/2022/04/Annual-report-2021-integrated-ENG.pdf</t>
  </si>
  <si>
    <t>Slovenské elektrárne (SE)</t>
  </si>
  <si>
    <t>SE only reports on fabricated fuel</t>
  </si>
  <si>
    <t>State Material Reserve (SMR)</t>
  </si>
  <si>
    <t>TVEL supplies bundled fuel assemblies</t>
  </si>
  <si>
    <t>Fuel stocks at reactors</t>
  </si>
  <si>
    <t>Excl. Mochovce first cores</t>
  </si>
  <si>
    <t>https://www.seas.sk/wp-content/uploads/2022/06/SE_AnnualReport_2021_web.pdf</t>
  </si>
  <si>
    <t>https://fontech.startitup.sk/spravy/slovensko-nakupi-dalsie-jadrove-palivo-stat-sa-chce-pripravit-na-nepredvidane-situacie/</t>
  </si>
  <si>
    <t xml:space="preserve">https://spectator.sme.sk/c/22862758/more-russian-nuclear-fuel-lands-in-slovakia.html </t>
  </si>
  <si>
    <t xml:space="preserve">https://www.energia.sk/v-statnych-hmotnych-rezervach-mame-rezervy/ </t>
  </si>
  <si>
    <t>https://www.reserves.gov.sk/wp-content/uploads/2020/07/ZU-kapitoly-za-rok-2019.pdf</t>
  </si>
  <si>
    <t>NEK</t>
  </si>
  <si>
    <t>NEK does not report any intermediate supply chain inventories. It may also include part-burned fuel in inventory totals.</t>
  </si>
  <si>
    <t>Purchases EUP only</t>
  </si>
  <si>
    <t>At Urenco or Westinghouse Columbia</t>
  </si>
  <si>
    <t>Work in progress</t>
  </si>
  <si>
    <t>At Westinghouse Columbia or Krško</t>
  </si>
  <si>
    <t>Limited spare assemblies</t>
  </si>
  <si>
    <t>https://www.nek.si/en/publications/nek-annual-reports</t>
  </si>
  <si>
    <t>None</t>
  </si>
  <si>
    <t>OECD NEA 2019</t>
  </si>
  <si>
    <t>BWR</t>
  </si>
  <si>
    <t>Foro Nuclear 2021</t>
  </si>
  <si>
    <t>Iberdrola</t>
  </si>
  <si>
    <t>Assumes reported nuclear fuel stocks are held as finished fuel (arriving at reactor sites at least 2 months before refuelling)</t>
  </si>
  <si>
    <t>Endesa</t>
  </si>
  <si>
    <t>Naturgy</t>
  </si>
  <si>
    <t>ENUSA S.A.</t>
  </si>
  <si>
    <t>Assumes finished fuel ownership resides with utility end user</t>
  </si>
  <si>
    <t>ENUSA Basic Reserve</t>
  </si>
  <si>
    <t>At Juzbado or at reactor site</t>
  </si>
  <si>
    <t>Utilities only</t>
  </si>
  <si>
    <r>
      <rPr>
        <vertAlign val="superscript"/>
        <sz val="10"/>
        <rFont val="Times New Roman"/>
        <family val="1"/>
      </rPr>
      <t>1</t>
    </r>
    <r>
      <rPr>
        <sz val="10"/>
        <rFont val="Times New Roman"/>
        <family val="1"/>
      </rPr>
      <t xml:space="preserve"> WNA Fuel Report 2021; OECD-NEA Brown Book 2022; Foro Nuclear - 2021 Nuclear Results and Future Prospects</t>
    </r>
  </si>
  <si>
    <t>https://comtrade.un.org/data/; https://www.foronuclear.org/resultados2021/</t>
  </si>
  <si>
    <t>https://www.endesa.com/en/shareholders-and-investors/financial-information</t>
  </si>
  <si>
    <t>https://www.iberdrola.com/shareholders-investors/annual-reports</t>
  </si>
  <si>
    <t>https://www.naturgy.com/en/shareholders_and_investors/the_company/annual_reports</t>
  </si>
  <si>
    <t>https://www.enusa.es/wp-content/uploads/2022/06/MEMORIA_ENUSA_2021_ING.pdf</t>
  </si>
  <si>
    <t>https://www.foronuclear.org/wp-content/uploads/2022/04/Resultados-nucleares-de-2021-y-perspectivas-de-futuro.pdf?x23368</t>
  </si>
  <si>
    <t>https://www.boe.es/buscar/doc.php?id=BOE-A-2005-15229</t>
  </si>
  <si>
    <t>https://www.boe.es/eli/es/rd/1999/09/17/1464/con</t>
  </si>
  <si>
    <t>https://www.congreso.es/entradap/l14p/e20/e_0208009_n_000.pdf</t>
  </si>
  <si>
    <t>Vattenfall AB</t>
  </si>
  <si>
    <t>Reported figures include part-burned nuclear fuel, so value is discounted by 503tU total fleet cores valued at 50% of generic price. Vattenfall does not distinguish remaining nuclear fuel inventory forms. Assumed to hold next fabricated reloads in hand, otherwise highest fungible form applied</t>
  </si>
  <si>
    <t>OKG AB</t>
  </si>
  <si>
    <t>Assumed not to have been reported in Fortum Ojy consolidated accounts. Part-burned fuel removed from fabricated fuel data based on 120tU OKG3 core valued at 50% of generic price</t>
  </si>
  <si>
    <t>Westinghouse Sweden AB (WSE)</t>
  </si>
  <si>
    <t>At enrichers and Västerås</t>
  </si>
  <si>
    <t>Westinghouse WIP</t>
  </si>
  <si>
    <t xml:space="preserve">At enrichers or fabricators </t>
  </si>
  <si>
    <t>Mostly utility stocks</t>
  </si>
  <si>
    <t>At Framatome Lingen or OKG3</t>
  </si>
  <si>
    <t>Net of in-core material</t>
  </si>
  <si>
    <t>https://group.vattenfall.com/siteassets/corporate/investors/annual-reports/2021/vattenfall-annual-and-sustainability-report2021.pdf</t>
  </si>
  <si>
    <t>https://www.allabolag.se/5560706359/westinghouse-electric-sweden-ab</t>
  </si>
  <si>
    <t xml:space="preserve">https://www.osti.gov/etdeweb/servlets/purl/430041 </t>
  </si>
  <si>
    <t>Axpo</t>
  </si>
  <si>
    <t>Axpo does not report intermediate supply chain inventories. Reported inventories are assumed to be imported finished fuel, not included in the FEO data below</t>
  </si>
  <si>
    <t>Kernkraftwerk Gösgen-Däniken AG</t>
  </si>
  <si>
    <t>KKG does not report intermediate supply chain inventories. Reported inventories are assumed to be imported finished fuel, not included in the FEO data below</t>
  </si>
  <si>
    <t>Swiss FEO only reports quantities, not values. Dollar values are therefore estimated</t>
  </si>
  <si>
    <t>At enrichers or converters</t>
  </si>
  <si>
    <t>Utility-owned (FEO)</t>
  </si>
  <si>
    <t>At enrichers and fabricators</t>
  </si>
  <si>
    <t>At Beznau, Leistadt and Gösgen</t>
  </si>
  <si>
    <t>Not included in FEO data</t>
  </si>
  <si>
    <t>https://www.axpo.com/ch/e-bout-us/investor-relations/publications-and-dates.html</t>
  </si>
  <si>
    <t>https://www.kkg.ch/upload/cms/user/gb_2021.pdf</t>
  </si>
  <si>
    <t>https://www.swissinfo.ch/eng/use-of-russian-uranium-for-swiss-nuclear-power-under-scrutiny/47479722</t>
  </si>
  <si>
    <t xml:space="preserve">https://opendata.swiss/de/dataset/schweizer-kernmaterialbestande-im-ausland/resource/3bb60665-f390-44a1-9f63-42b6b3b5b93a </t>
  </si>
  <si>
    <r>
      <t>Ukraine predominantly exports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and imports fabricated fuel</t>
    </r>
  </si>
  <si>
    <t>Energoatom</t>
  </si>
  <si>
    <t>VostGOK</t>
  </si>
  <si>
    <t>Focused on export of U3O8 for conversion and enrichment. Formerly supplied material to Russia.</t>
  </si>
  <si>
    <t>Possible inventory at VostGOK</t>
  </si>
  <si>
    <t>Utility-owned WIP</t>
  </si>
  <si>
    <t>At European enrichers or WSE</t>
  </si>
  <si>
    <t>Quantities not known</t>
  </si>
  <si>
    <t>Excludes fuel in reactor cores</t>
  </si>
  <si>
    <t>1-2 years' inventory</t>
  </si>
  <si>
    <r>
      <rPr>
        <vertAlign val="superscript"/>
        <sz val="10"/>
        <rFont val="Times New Roman"/>
        <family val="1"/>
      </rPr>
      <t>1</t>
    </r>
    <r>
      <rPr>
        <sz val="10"/>
        <rFont val="Times New Roman"/>
        <family val="1"/>
      </rPr>
      <t xml:space="preserve"> WNA Fuel Report 2021</t>
    </r>
  </si>
  <si>
    <t>WNA 2021 Fuel Report</t>
  </si>
  <si>
    <t xml:space="preserve">https://www.energoatom.com.ua/accounting.html </t>
  </si>
  <si>
    <t>https://vostgok.com.ua/node/759</t>
  </si>
  <si>
    <t xml:space="preserve">https://interfax.com.ua/news/economic/655530.html </t>
  </si>
  <si>
    <t>AGRs + PWR</t>
  </si>
  <si>
    <t>AGRs</t>
  </si>
  <si>
    <t>OECD-NEA 2019</t>
  </si>
  <si>
    <t>UK import/export data inconsistent/incomplete</t>
  </si>
  <si>
    <t>EDF Energy                                           (accounts expressed in GBP)</t>
  </si>
  <si>
    <r>
      <t>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/UO</t>
    </r>
    <r>
      <rPr>
        <vertAlign val="subscript"/>
        <sz val="11"/>
        <rFont val="Times New Roman"/>
        <family val="1"/>
      </rPr>
      <t>3</t>
    </r>
  </si>
  <si>
    <t>Unburned fuel</t>
  </si>
  <si>
    <t>Urenco Group                                (accounts expressed in euros)</t>
  </si>
  <si>
    <t>Yellow Cake plc</t>
  </si>
  <si>
    <r>
      <t>Yellow Cake holds all its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in storage accounts at Cameco’s Port Hope/Blind River facility in Ontario, Canada and in Orano Cycle’s Malvési/Tricastin storage facility in France. As an investment fund, it is not considered as relevant to the UK's commercial inventories and is exlcuded from the totals below</t>
    </r>
  </si>
  <si>
    <t>At Westinghouse or Urenco sites</t>
  </si>
  <si>
    <t>Supplier WIP, excl. RepU</t>
  </si>
  <si>
    <t>Supplier WIP</t>
  </si>
  <si>
    <t>At SFL, Lingen or UK reactors</t>
  </si>
  <si>
    <t>&lt;1 years' stocks</t>
  </si>
  <si>
    <t>EDF Energy</t>
  </si>
  <si>
    <t xml:space="preserve">https://www.edfenergy.com/sites/default/files/edf_energy_holdings_limited_fy21_signed_financial_statements_full.pdf </t>
  </si>
  <si>
    <t>Urenco Group</t>
  </si>
  <si>
    <t>https://www.urenco.com/cdn/uploads/supporting-files/Urenco_AR_2021.pdf</t>
  </si>
  <si>
    <t>Springfields Fuels Limited</t>
  </si>
  <si>
    <t>https://find-and-update.company-information.service.gov.uk/company/03857770/filing-history</t>
  </si>
  <si>
    <t>Uranium Asset Management</t>
  </si>
  <si>
    <t>https://find-and-update.company-information.service.gov.uk/company/03162046/filing-history</t>
  </si>
  <si>
    <t>Westinghouse Electric Co. UK Ltd.</t>
  </si>
  <si>
    <t>https://find-and-update.company-information.service.gov.uk/company/04006213/filing-history</t>
  </si>
  <si>
    <t>https://www.yellowcakeplc.com/wp-content/uploads/2022/01/Yellow-Cake-Quarterly-Operating-Update-31-January-2022.pdf</t>
  </si>
  <si>
    <t>https://www.express.co.uk/news/science/1615246/putin-nuclear-energy-grip-uk-panic-edf-uranium-sizewell-b</t>
  </si>
  <si>
    <t>https://ukinventory.nda.gov.uk/wp-content/uploads/2023/02/2022-Materials-Report-010223.pdf</t>
  </si>
  <si>
    <t>https://electricityinfo.org/news/russian-uranium-5/</t>
  </si>
  <si>
    <t>SUMMARY OF NORTH AMERICAN INVENTORY STATISTICS</t>
  </si>
  <si>
    <r>
      <t>Country</t>
    </r>
    <r>
      <rPr>
        <b/>
        <sz val="9"/>
        <color rgb="FFFFFFFF"/>
        <rFont val="Times New Roman"/>
        <family val="1"/>
      </rPr>
      <t> </t>
    </r>
  </si>
  <si>
    <t>Canada </t>
  </si>
  <si>
    <r>
      <t xml:space="preserve">3 utilities </t>
    </r>
    <r>
      <rPr>
        <vertAlign val="superscript"/>
        <sz val="9"/>
        <rFont val="Times New Roman"/>
        <family val="1"/>
      </rPr>
      <t>b</t>
    </r>
    <r>
      <rPr>
        <sz val="9"/>
        <rFont val="Times New Roman"/>
        <family val="1"/>
      </rPr>
      <t> </t>
    </r>
  </si>
  <si>
    <t>Domestic utilities hold stocks for own needs (WIP)</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</si>
  <si>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UF</t>
    </r>
    <r>
      <rPr>
        <vertAlign val="subscript"/>
        <sz val="9"/>
        <rFont val="Times New Roman"/>
        <family val="1"/>
      </rPr>
      <t>6</t>
    </r>
    <r>
      <rPr>
        <sz val="9"/>
        <rFont val="Times New Roman"/>
        <family val="1"/>
      </rPr>
      <t xml:space="preserve"> or UO</t>
    </r>
    <r>
      <rPr>
        <vertAlign val="subscript"/>
        <sz val="9"/>
        <rFont val="Times New Roman"/>
        <family val="1"/>
      </rPr>
      <t>2</t>
    </r>
  </si>
  <si>
    <t>Suppliers have WIP to support domestic and international backlog of orders</t>
  </si>
  <si>
    <t>1 financial fund </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</si>
  <si>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t>
    </r>
  </si>
  <si>
    <t xml:space="preserve">Funds material is potentially illiquid </t>
  </si>
  <si>
    <t>Mexico </t>
  </si>
  <si>
    <t>1 utility </t>
  </si>
  <si>
    <t>Excl. in-core fuel. Next reload plus limited inventory of spare assemblies </t>
  </si>
  <si>
    <t>United States</t>
  </si>
  <si>
    <t>Utility reports matched with EIA data. Indicates 1-2 years' coverage, including WIP and first cores. Domestic utilities hold stocks for own needs </t>
  </si>
  <si>
    <r>
      <t>UF</t>
    </r>
    <r>
      <rPr>
        <vertAlign val="subscript"/>
        <sz val="9"/>
        <rFont val="Times New Roman"/>
        <family val="1"/>
      </rPr>
      <t>6</t>
    </r>
  </si>
  <si>
    <t>Suppliers/traders </t>
  </si>
  <si>
    <t>Suppliers have WIP to support their domestic and international backlog of orders</t>
  </si>
  <si>
    <t>Federal agencies 
(DOE/NNSA)</t>
  </si>
  <si>
    <t>Federal agencies have reserves for specific needs                                    (e.g. AAFR, MOX Back-up and Tritium Program); excl. Nesoi/off-spec</t>
  </si>
  <si>
    <r>
      <t>As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and UF</t>
    </r>
    <r>
      <rPr>
        <vertAlign val="subscript"/>
        <sz val="9"/>
        <color theme="1"/>
        <rFont val="Times New Roman"/>
        <family val="1"/>
      </rPr>
      <t>6</t>
    </r>
    <r>
      <rPr>
        <sz val="9"/>
        <color theme="1"/>
        <rFont val="Times New Roman"/>
        <family val="1"/>
      </rPr>
      <t xml:space="preserve"> (also UO</t>
    </r>
    <r>
      <rPr>
        <vertAlign val="subscript"/>
        <sz val="9"/>
        <color theme="1"/>
        <rFont val="Times New Roman"/>
        <family val="1"/>
      </rPr>
      <t>2</t>
    </r>
    <r>
      <rPr>
        <sz val="9"/>
        <color theme="1"/>
        <rFont val="Times New Roman"/>
        <family val="1"/>
      </rPr>
      <t xml:space="preserve"> in Canada)</t>
    </r>
  </si>
  <si>
    <t>Totals</t>
  </si>
  <si>
    <t>For LWRs (US/Mexico)</t>
  </si>
  <si>
    <t>For LWRs (US/Mexico) and PHWRs (Canada)</t>
  </si>
  <si>
    <t>NORTH AMERICAN COMMERCIAL REACTOR FLEET AND NUCLEAR FUEL CYCLE DEMAND</t>
  </si>
  <si>
    <t>Country</t>
  </si>
  <si>
    <r>
      <t xml:space="preserve">Estimated annual 
demand in 2021 </t>
    </r>
    <r>
      <rPr>
        <b/>
        <vertAlign val="superscript"/>
        <sz val="9"/>
        <rFont val="Times New Roman"/>
        <family val="1"/>
      </rPr>
      <t>b</t>
    </r>
    <r>
      <rPr>
        <b/>
        <sz val="9"/>
        <rFont val="Times New Roman"/>
        <family val="1"/>
      </rPr>
      <t xml:space="preserve"> 
(tU)</t>
    </r>
    <r>
      <rPr>
        <sz val="9"/>
        <rFont val="Times New Roman"/>
        <family val="1"/>
      </rPr>
      <t> </t>
    </r>
  </si>
  <si>
    <t>Canada</t>
  </si>
  <si>
    <t>19 PHWRs;                     13 624MWe net</t>
  </si>
  <si>
    <t>OPG and Bruce fleets undergoing refurbishment; potential life extension of Pickering 5-8 reactors being considered</t>
  </si>
  <si>
    <t>Mexico</t>
  </si>
  <si>
    <t>2 BWRs;     
1 522MWe net</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</si>
  <si>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/UF</t>
    </r>
    <r>
      <rPr>
        <vertAlign val="subscript"/>
        <sz val="9"/>
        <rFont val="Times New Roman"/>
        <family val="1"/>
      </rPr>
      <t>6</t>
    </r>
  </si>
  <si>
    <t>Life extension?</t>
  </si>
  <si>
    <t>EUP/Fabricated fuel</t>
  </si>
  <si>
    <t>61+2 PWR/31 BWR;      94 718MWe net</t>
  </si>
  <si>
    <t>Scheduled closures being reconsidered; restarts also a possibility </t>
  </si>
  <si>
    <t>De minimis quantities recorded</t>
  </si>
  <si>
    <t>Ontario Power Generation</t>
  </si>
  <si>
    <t>Bruce Power</t>
  </si>
  <si>
    <t>No independent reporting. Assumed to have 6 months fabricated inventory for secuirty of supply</t>
  </si>
  <si>
    <t>New Brunswick Power</t>
  </si>
  <si>
    <t xml:space="preserve">NB Power purchases of remaining HydroQuebec fuel inventory </t>
  </si>
  <si>
    <t>Cameco Corporation</t>
  </si>
  <si>
    <t>BWXT Peterborough</t>
  </si>
  <si>
    <t>No independent reporting</t>
  </si>
  <si>
    <t>Sprott Physical Uranium Trust</t>
  </si>
  <si>
    <r>
      <t>SPUT invests and holds substantially all of its assets in uranium in the form of U</t>
    </r>
    <r>
      <rPr>
        <i/>
        <vertAlign val="subscript"/>
        <sz val="10"/>
        <color theme="1"/>
        <rFont val="Times New Roman"/>
        <family val="1"/>
      </rPr>
      <t>3</t>
    </r>
    <r>
      <rPr>
        <i/>
        <sz val="10"/>
        <color theme="1"/>
        <rFont val="Times New Roman"/>
        <family val="1"/>
      </rPr>
      <t>O</t>
    </r>
    <r>
      <rPr>
        <i/>
        <vertAlign val="subscript"/>
        <sz val="10"/>
        <color theme="1"/>
        <rFont val="Times New Roman"/>
        <family val="1"/>
      </rPr>
      <t>8</t>
    </r>
  </si>
  <si>
    <t>Denison Mines</t>
  </si>
  <si>
    <r>
      <t>Denison holds the majority of its uranium stocks in the form of U</t>
    </r>
    <r>
      <rPr>
        <i/>
        <vertAlign val="subscript"/>
        <sz val="10"/>
        <color theme="1"/>
        <rFont val="Times New Roman"/>
        <family val="1"/>
      </rPr>
      <t>3</t>
    </r>
    <r>
      <rPr>
        <i/>
        <sz val="10"/>
        <color theme="1"/>
        <rFont val="Times New Roman"/>
        <family val="1"/>
      </rPr>
      <t>O</t>
    </r>
    <r>
      <rPr>
        <i/>
        <vertAlign val="subscript"/>
        <sz val="10"/>
        <color theme="1"/>
        <rFont val="Times New Roman"/>
        <family val="1"/>
      </rPr>
      <t>8</t>
    </r>
  </si>
  <si>
    <t>Inventory coverage:</t>
  </si>
  <si>
    <t>At Cameco or Denison</t>
  </si>
  <si>
    <t>Suppliers (excl. SPUT)</t>
  </si>
  <si>
    <t>Not applicable for PHWR fleet</t>
  </si>
  <si>
    <t>At BWXT/Cameco or NPPs</t>
  </si>
  <si>
    <t>Bibliography:</t>
  </si>
  <si>
    <t>https://comtrade.un.org/data/; http://global.kita.net/kStat/byCom_AllCount.do</t>
  </si>
  <si>
    <t>https://www.opg.com/reporting/financial-reports/</t>
  </si>
  <si>
    <t>https://www.brucepower.com/wp-content/uploads/2022/02/210426_2021AnnualReport_Accessible.pdf</t>
  </si>
  <si>
    <t>https://www.nbpower.com/media/1491823/nb-power-annual-report-2021-22.pdf</t>
  </si>
  <si>
    <t>https://s3-us-west-2.amazonaws.com/assets-us-west-2/quarterly/CCO-2021-Q4-MDA-FS-and-Notes.pdf</t>
  </si>
  <si>
    <t>https://sprott.com/media/4937/sii-2021-annual-report.pdf</t>
  </si>
  <si>
    <t>https://sprott.com/media/4122/uranium-management-information-circular.pdf</t>
  </si>
  <si>
    <t>https://denisonmines.com/site/assets/files/6200/2021_annual_report_-_web_version.pdf</t>
  </si>
  <si>
    <t>https://denisonmines.com/site/assets/files/6290/2022-06-dmc_q2_report_web_version.pdf</t>
  </si>
  <si>
    <t>CFE only imports fabricated fuel bundles</t>
  </si>
  <si>
    <t>CFE Mexico</t>
  </si>
  <si>
    <t>CFE procures EUP and fabricated fuel services. Declares inventory including part-burned fuel</t>
  </si>
  <si>
    <t>At GNF-A</t>
  </si>
  <si>
    <t>Russian EUP</t>
  </si>
  <si>
    <t>At Laguna Verde NPP</t>
  </si>
  <si>
    <t>Excludes in-core fuel</t>
  </si>
  <si>
    <t>https://www.cfe.mx/finanzas/reportes-financieros/Reportes%20Anuales%20Documentos/Reporte%20anual%202021.pdf</t>
  </si>
  <si>
    <t>https://habitatmx.com/laguna-verde-el-monopolio-de-recarga-para-general-electric/</t>
  </si>
  <si>
    <t>https://books.google.co.uk/books?id=ITwv10u1UyAC&amp;pg=PA30&amp;lpg=PA30&amp;dq=CFE+mexico+laguna+verde+uranium+core&amp;source=bl&amp;ots=g4Baz7H4pT&amp;sig=ACfU3U06Fv96S3X8wZEfmXQtLkghVDKe-Q&amp;hl=en&amp;sa=X&amp;ved=2ahUKEwjC2ry5kqH6AhWNQcAKHcCqAJQQ6AF6BAgXEAM#v=onepage&amp;q=CFE%20mexico%20laguna%20verde%20uranium%20core&amp;f=false</t>
  </si>
  <si>
    <t>http://sil.gobernacion.gob.mx/Archivos/Documentos/2018/10/asun_3749397_20181009_1539087350.pdf</t>
  </si>
  <si>
    <t>https://mexico.justia.com/federales/leyes/ley-reglamentaria-del-articulo-27-constitucional-en-materia-nuclear/capitulo-iv/</t>
  </si>
  <si>
    <t>OECD PWRs</t>
  </si>
  <si>
    <t>OECD BWRs</t>
  </si>
  <si>
    <t>BWR data incomplete</t>
  </si>
  <si>
    <t>WNA (2021)</t>
  </si>
  <si>
    <t>EIA 2021</t>
  </si>
  <si>
    <t>EIA UMAR 2022</t>
  </si>
  <si>
    <r>
      <t>Included in UF</t>
    </r>
    <r>
      <rPr>
        <i/>
        <vertAlign val="subscript"/>
        <sz val="10"/>
        <rFont val="Times New Roman"/>
        <family val="1"/>
      </rPr>
      <t>6</t>
    </r>
    <r>
      <rPr>
        <i/>
        <sz val="10"/>
        <rFont val="Times New Roman"/>
        <family val="1"/>
      </rPr>
      <t xml:space="preserve"> data below</t>
    </r>
  </si>
  <si>
    <t>NF in process</t>
  </si>
  <si>
    <t>NF stocks</t>
  </si>
  <si>
    <t>Comments and source</t>
  </si>
  <si>
    <t>Utility 10K and FERC filings</t>
  </si>
  <si>
    <t>Italics = best estimate</t>
  </si>
  <si>
    <t>AEP Indiana Michigan</t>
  </si>
  <si>
    <t>Nuclear fuel in process (FERC)</t>
  </si>
  <si>
    <t>Ameren UE</t>
  </si>
  <si>
    <t>Nuclear fuel in process and stocks (FERC)</t>
  </si>
  <si>
    <t>Arizona Public Services</t>
  </si>
  <si>
    <t>Nuclear fuel in process and fabricated (FERC)</t>
  </si>
  <si>
    <t>Constellation</t>
  </si>
  <si>
    <t>Nuclear fuel in process (10K)</t>
  </si>
  <si>
    <t>DTE Energy</t>
  </si>
  <si>
    <t>Dominion Energy (incl. SCE&amp;G)</t>
  </si>
  <si>
    <t>Primarily EUP/fuel</t>
  </si>
  <si>
    <t>Duke Energy Carolinas/Progress</t>
  </si>
  <si>
    <t>Energy Harbor</t>
  </si>
  <si>
    <t>Recorded as 'materials and supplies' (10K)</t>
  </si>
  <si>
    <t>Energy Northwest</t>
  </si>
  <si>
    <t>Primarily Feed and EUP</t>
  </si>
  <si>
    <t>Includes WIP, EUP to be resold to TVA and stocks (10K)</t>
  </si>
  <si>
    <t>Entergy</t>
  </si>
  <si>
    <t>Florida Power &amp; Light</t>
  </si>
  <si>
    <t>Nextera</t>
  </si>
  <si>
    <t>Balance less in-core material and amortization (10K)</t>
  </si>
  <si>
    <t>Nebrask Public Power District</t>
  </si>
  <si>
    <t>NRG (South Texas Project)</t>
  </si>
  <si>
    <t>Pacific Gas &amp; Electric</t>
  </si>
  <si>
    <t>PSE&amp;G (PSEG Power)</t>
  </si>
  <si>
    <t>Described as 'fuel' inventories (10K)</t>
  </si>
  <si>
    <t>Southern California Edison</t>
  </si>
  <si>
    <t>Surplus nuclear fuel in process (FERC)</t>
  </si>
  <si>
    <t>Alabama &amp; Georgia Power (SNOC)</t>
  </si>
  <si>
    <t>Nuclear fuel in process, first cores and stocks (FERC)</t>
  </si>
  <si>
    <t>Talen Energy</t>
  </si>
  <si>
    <t>Balance less in-core material (10K)</t>
  </si>
  <si>
    <t>Tennessee Valley Authority</t>
  </si>
  <si>
    <t>Primarily EUP</t>
  </si>
  <si>
    <t>Extrapolated from NF net assets and purchases (10K)</t>
  </si>
  <si>
    <t>Vistra (Luminant)</t>
  </si>
  <si>
    <t>Evergy Kansas Central (WCNOC)</t>
  </si>
  <si>
    <t>Xcel (NSP)</t>
  </si>
  <si>
    <t>Total</t>
  </si>
  <si>
    <t>Supplier</t>
  </si>
  <si>
    <t>ConverDyn (Metropolis)</t>
  </si>
  <si>
    <t>Framatome (Richland)</t>
  </si>
  <si>
    <t>GNF-A (Wilmington)</t>
  </si>
  <si>
    <t>Urenco/LES (Eunice)</t>
  </si>
  <si>
    <t>Westinghouse (Columbia)</t>
  </si>
  <si>
    <t>EIA Data (2021)</t>
  </si>
  <si>
    <t>tUe</t>
  </si>
  <si>
    <t>tEUPe</t>
  </si>
  <si>
    <t>Operators (utility end users)</t>
  </si>
  <si>
    <t>Based on EIA average prices</t>
  </si>
  <si>
    <t>All evaluated @ 4.44/0.22wt%</t>
  </si>
  <si>
    <t>Nuclear fuel suppliers and traders</t>
  </si>
  <si>
    <t>Incl. Centrus and WEC</t>
  </si>
  <si>
    <t>US Government (GAO/DOE):</t>
  </si>
  <si>
    <t>American Assured Fuel Supply, MOX Back-up, DOE Uranium Reserve and disposition programme and HEU downblending for TVA Tritium programme</t>
  </si>
  <si>
    <t>Reserve RFP pending</t>
  </si>
  <si>
    <t>US + RU Nat UF6</t>
  </si>
  <si>
    <t>MOX BU; AAFS; DBOT</t>
  </si>
  <si>
    <r>
      <t>EUP/UO</t>
    </r>
    <r>
      <rPr>
        <vertAlign val="subscript"/>
        <sz val="10"/>
        <rFont val="Times New Roman"/>
        <family val="1"/>
      </rPr>
      <t>2</t>
    </r>
    <r>
      <rPr>
        <sz val="10"/>
        <rFont val="Times New Roman"/>
        <family val="1"/>
      </rPr>
      <t>/Nesoi</t>
    </r>
  </si>
  <si>
    <t>Off-spec LEU/Nesoi</t>
  </si>
  <si>
    <t>Based on EIA data and DOE stocks</t>
  </si>
  <si>
    <t>Not exclusively for US needs</t>
  </si>
  <si>
    <t>Excl. Nesoi/off-spec</t>
  </si>
  <si>
    <t>Likely to be WIP only</t>
  </si>
  <si>
    <r>
      <rPr>
        <vertAlign val="superscript"/>
        <sz val="10"/>
        <rFont val="Times New Roman"/>
        <family val="1"/>
      </rPr>
      <t>1</t>
    </r>
    <r>
      <rPr>
        <sz val="10"/>
        <rFont val="Times New Roman"/>
        <family val="1"/>
      </rPr>
      <t xml:space="preserve"> WNA Fuel Report 2021; OECD-NEA Brown Book 2022; EIA Uranium Marketing Report 2022</t>
    </r>
  </si>
  <si>
    <t>https://comtrade.un.org/data/; https://usatrade.census.gov/; https://www.eia.gov/uranium/marketing/</t>
  </si>
  <si>
    <t>https://www.aep.com/assets/docs/investors/fercfilings/docs/2022/Indiana%20Michigan%20Power%20Company.html</t>
  </si>
  <si>
    <t>https://www.sec.gov/ix?doc=/Archives/edgar/data/18654/000100291022000038/aee-20211231.htm</t>
  </si>
  <si>
    <t>https://www.sec.gov/ix?doc=/Archives/edgar/data/7286/000076462222000014/pnw-20211231.htm</t>
  </si>
  <si>
    <t>https://www.sec.gov/ix?doc=/Archives/edgar/data/28385/000093634022000077/dte-20211231.htm</t>
  </si>
  <si>
    <t>Dominion Energy</t>
  </si>
  <si>
    <t>https://www.sec.gov/ix?doc=/Archives/edgar/data/103682/000156459022006589/d-10k_20211231.htm</t>
  </si>
  <si>
    <t>https://www.sec.gov/ix?doc=/Archives/edgar/data/1326160/000132616022000072/duk-20211231.htm</t>
  </si>
  <si>
    <t>https://www.energy-northwest.com/whoweare/finance/Documents/2021%20Annual%20Report%20Financials.pdf</t>
  </si>
  <si>
    <t>https://www.sec.gov/ix?doc=/Archives/edgar/data/7323/000006598422000017/etr-20211231.htm</t>
  </si>
  <si>
    <t>https://www.sec.gov/ix?doc=/Archives/edgar/data/1168165/000186827522000020/ceg-20211231.htm</t>
  </si>
  <si>
    <t>FENOC (Energy Harbor)</t>
  </si>
  <si>
    <t>https://www.annualreports.com/HostedData/AnnualReports/PDF/NYSE_FE_2021.pdf</t>
  </si>
  <si>
    <t>FP&amp;L/Nextera</t>
  </si>
  <si>
    <t>https://www.sec.gov/ix?doc=/Archives/edgar/data/37634/000075330822000014/nee-20211231.htm</t>
  </si>
  <si>
    <t>NPPD</t>
  </si>
  <si>
    <t>https://docs.nppd.com/2021FinancialReport.pdf</t>
  </si>
  <si>
    <t>https://www.sec.gov/ix?doc=/Archives/edgar/data/1013871/000101387122000010/nrg-20211231.htm</t>
  </si>
  <si>
    <t>PG&amp;E</t>
  </si>
  <si>
    <t>https://www.sec.gov/ix?doc=/Archives/edgar/data/75488/000100498022000009/pcg-20211231.htm</t>
  </si>
  <si>
    <t>https://www.sec.gov/ix?doc=/Archives/edgar/data/81033/000162828022003860/pseg-20211231.htm</t>
  </si>
  <si>
    <t>SNOC – Alabama &amp; Georgia Power</t>
  </si>
  <si>
    <t>https://www.sec.gov/ix?doc=/Archives/edgar/data/41091/000009212222000003/so-20211231.htm</t>
  </si>
  <si>
    <t>https://www.investireoggi.it/forums/attachments/talen-2021-q2-financials-1-pdf.614899/</t>
  </si>
  <si>
    <t>TVA</t>
  </si>
  <si>
    <t>https://www.sec.gov/ix?doc=/Archives/edgar/data/1376986/000137698622000005/tve-20211231.htm</t>
  </si>
  <si>
    <t>https://www.sec.gov/ix?doc=/Archives/edgar/data/1692819/000169281922000005/vistra-20211231.htm</t>
  </si>
  <si>
    <t>https://www.sec.gov/ix?doc=/Archives/edgar/data/54476/000171126922000008/evrg-20211231.htm</t>
  </si>
  <si>
    <t>https://www.sec.gov/ix?doc=/Archives/edgar/data/72903/000007290322000010/xel-20211231.htm</t>
  </si>
  <si>
    <t>ConverDyn</t>
  </si>
  <si>
    <t>No public reporting</t>
  </si>
  <si>
    <t>Framatome</t>
  </si>
  <si>
    <t>GNF-A</t>
  </si>
  <si>
    <t>Urenco LES</t>
  </si>
  <si>
    <t>Westinghouse</t>
  </si>
  <si>
    <t>Provided with WSE 2021 accounts filings in Sweden</t>
  </si>
  <si>
    <t>Centrus Energy</t>
  </si>
  <si>
    <t>https://investors.centrusenergy.com/sec-filings/sec-filing/10-k/0001065059-22-000012</t>
  </si>
  <si>
    <t>US miners</t>
  </si>
  <si>
    <t>https://www.ur-energy.com/investors/financial-information/financial-results</t>
  </si>
  <si>
    <t>https://www.sec.gov/ix?doc=/Archives/edgar/data/0001334933/000143774922006457/uec20220131_10q.htm</t>
  </si>
  <si>
    <t>DOE/NNSA</t>
  </si>
  <si>
    <t>https://fissilematerials.org/library/doe15b.pdf</t>
  </si>
  <si>
    <t>https://www.thirdway.org/blog/fueling-american-reactors-a-tale-of-two-nuclear-bills</t>
  </si>
  <si>
    <t>https://www.energy.gov/sites/default/files/2020/04/f74/Restoring%20America%27s%20Competitive%20Nuclear%20Advantage_1.pdf</t>
  </si>
  <si>
    <t>SUMMARY OF SOUTH &amp; EAST ASIAN INVENTORY STATISTICS</t>
  </si>
  <si>
    <r>
      <t>Country</t>
    </r>
    <r>
      <rPr>
        <sz val="9"/>
        <color rgb="FFFFFFFF"/>
        <rFont val="Times New Roman"/>
        <family val="1"/>
      </rPr>
      <t> </t>
    </r>
  </si>
  <si>
    <r>
      <t>Nuclear entities reviewed</t>
    </r>
    <r>
      <rPr>
        <sz val="9"/>
        <color rgb="FFFFFFFF"/>
        <rFont val="Times New Roman"/>
        <family val="1"/>
      </rPr>
      <t> </t>
    </r>
  </si>
  <si>
    <r>
      <t>Coverage and status</t>
    </r>
    <r>
      <rPr>
        <sz val="9"/>
        <color rgb="FFFFFFFF"/>
        <rFont val="Times New Roman"/>
        <family val="1"/>
      </rPr>
      <t> </t>
    </r>
  </si>
  <si>
    <t>Peoples Republic of China </t>
  </si>
  <si>
    <t>Fabricated fuel </t>
  </si>
  <si>
    <t>Fabricated fuel incl. 1/3 core and next reload </t>
  </si>
  <si>
    <r>
      <t>Target of 250,000tU strategic inventory of 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plus multi-year EUP buffer</t>
    </r>
  </si>
  <si>
    <t>EUP </t>
  </si>
  <si>
    <t>India </t>
  </si>
  <si>
    <r>
      <t xml:space="preserve">1 utility </t>
    </r>
    <r>
      <rPr>
        <vertAlign val="superscript"/>
        <sz val="9"/>
        <rFont val="Times New Roman"/>
        <family val="1"/>
      </rPr>
      <t>b</t>
    </r>
    <r>
      <rPr>
        <sz val="9"/>
        <rFont val="Times New Roman"/>
        <family val="1"/>
      </rPr>
      <t>/supplier </t>
    </r>
  </si>
  <si>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and UO</t>
    </r>
    <r>
      <rPr>
        <vertAlign val="subscript"/>
        <sz val="9"/>
        <rFont val="Times New Roman"/>
        <family val="1"/>
      </rPr>
      <t>2</t>
    </r>
  </si>
  <si>
    <t>Target of 15,000tU strategic inventory of natural uranium</t>
  </si>
  <si>
    <t>EUP stocks for Tarapur </t>
  </si>
  <si>
    <t>Japan </t>
  </si>
  <si>
    <t>11 utilities </t>
  </si>
  <si>
    <r>
      <t xml:space="preserve">R </t>
    </r>
    <r>
      <rPr>
        <vertAlign val="superscript"/>
        <sz val="9"/>
        <rFont val="Times New Roman"/>
        <family val="1"/>
      </rPr>
      <t>c</t>
    </r>
  </si>
  <si>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 xml:space="preserve"> and UF</t>
    </r>
    <r>
      <rPr>
        <vertAlign val="subscript"/>
        <sz val="9"/>
        <rFont val="Times New Roman"/>
        <family val="1"/>
      </rPr>
      <t>6</t>
    </r>
  </si>
  <si>
    <t>Uranium stocks held abroad have been estimated; domestic stocks extracted from JAEA safeguards data</t>
  </si>
  <si>
    <t>Fabricated fuel at reactors </t>
  </si>
  <si>
    <t>4 suppliers </t>
  </si>
  <si>
    <r>
      <t>UF</t>
    </r>
    <r>
      <rPr>
        <vertAlign val="subscript"/>
        <sz val="9"/>
        <rFont val="Times New Roman"/>
        <family val="1"/>
      </rPr>
      <t>6</t>
    </r>
    <r>
      <rPr>
        <sz val="9"/>
        <rFont val="Times New Roman"/>
        <family val="1"/>
      </rPr>
      <t> </t>
    </r>
  </si>
  <si>
    <t>Blending stocks at fabricators </t>
  </si>
  <si>
    <t>Republic of Korea </t>
  </si>
  <si>
    <t>Strategic stocks accumulated through 2014. Surpluses resulting from delayed start-ups and early retirements are estimated from balance of trade in uranics material</t>
  </si>
  <si>
    <t>1 supplier </t>
  </si>
  <si>
    <r>
      <t>UO</t>
    </r>
    <r>
      <rPr>
        <vertAlign val="subscript"/>
        <sz val="9"/>
        <rFont val="Times New Roman"/>
        <family val="1"/>
      </rPr>
      <t>2</t>
    </r>
    <r>
      <rPr>
        <sz val="9"/>
        <rFont val="Times New Roman"/>
        <family val="1"/>
      </rPr>
      <t>/Fabricated fuel </t>
    </r>
  </si>
  <si>
    <r>
      <t xml:space="preserve">China </t>
    </r>
    <r>
      <rPr>
        <vertAlign val="superscript"/>
        <sz val="9"/>
        <rFont val="Times New Roman"/>
        <family val="1"/>
      </rPr>
      <t>d</t>
    </r>
  </si>
  <si>
    <t>Feed material surplus likely after final reload demands satisfied </t>
  </si>
  <si>
    <t>Incl. Lungmen fuel ($260m/318tU) plus on-site reserves being used </t>
  </si>
  <si>
    <r>
      <t>As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 UO</t>
    </r>
    <r>
      <rPr>
        <vertAlign val="subscript"/>
        <sz val="9"/>
        <color theme="1"/>
        <rFont val="Times New Roman"/>
        <family val="1"/>
      </rPr>
      <t>2</t>
    </r>
    <r>
      <rPr>
        <sz val="9"/>
        <color theme="1"/>
        <rFont val="Times New Roman"/>
        <family val="1"/>
      </rPr>
      <t xml:space="preserve"> or UF</t>
    </r>
    <r>
      <rPr>
        <vertAlign val="subscript"/>
        <sz val="9"/>
        <color theme="1"/>
        <rFont val="Times New Roman"/>
        <family val="1"/>
      </rPr>
      <t>6</t>
    </r>
  </si>
  <si>
    <r>
      <t>tU as EUP/Enriched UO</t>
    </r>
    <r>
      <rPr>
        <vertAlign val="subscript"/>
        <sz val="9"/>
        <rFont val="Times New Roman"/>
        <family val="1"/>
      </rPr>
      <t>2</t>
    </r>
  </si>
  <si>
    <t>For LWRs</t>
  </si>
  <si>
    <t>For LWRs and PHWRs</t>
  </si>
  <si>
    <r>
      <rPr>
        <vertAlign val="superscript"/>
        <sz val="9"/>
        <rFont val="Times New Roman"/>
        <family val="1"/>
      </rPr>
      <t>c</t>
    </r>
    <r>
      <rPr>
        <sz val="9"/>
        <rFont val="Times New Roman"/>
        <family val="1"/>
      </rPr>
      <t xml:space="preserve"> Values include reprocessed materials</t>
    </r>
  </si>
  <si>
    <r>
      <rPr>
        <vertAlign val="superscript"/>
        <sz val="8"/>
        <color theme="1"/>
        <rFont val="Times New Roman"/>
        <family val="1"/>
      </rPr>
      <t>d</t>
    </r>
    <r>
      <rPr>
        <sz val="8"/>
        <color theme="1"/>
        <rFont val="Times New Roman"/>
        <family val="1"/>
      </rPr>
      <t xml:space="preserve"> Taiwan</t>
    </r>
  </si>
  <si>
    <t>SOUTH &amp; EAST ASIA REACTOR FLEETS AND NUCLEAR FUEL CYCLE DEMAND</t>
  </si>
  <si>
    <r>
      <t xml:space="preserve">(operating or in temporary shutdown + under construction) </t>
    </r>
    <r>
      <rPr>
        <b/>
        <sz val="9"/>
        <rFont val="Times New Roman"/>
        <family val="1"/>
      </rPr>
      <t xml:space="preserve">and generating capacity </t>
    </r>
    <r>
      <rPr>
        <b/>
        <vertAlign val="superscript"/>
        <sz val="9"/>
        <rFont val="Times New Roman"/>
        <family val="1"/>
      </rPr>
      <t>a</t>
    </r>
  </si>
  <si>
    <t>Peoples Republic of China</t>
  </si>
  <si>
    <t>1 FBR/1 HTGR/47+14 PWRs/2 PHWRs/4+4 VVERs</t>
  </si>
  <si>
    <r>
      <t>U</t>
    </r>
    <r>
      <rPr>
        <vertAlign val="subscript"/>
        <sz val="9"/>
        <rFont val="Times New Roman"/>
        <family val="1"/>
      </rPr>
      <t>3</t>
    </r>
    <r>
      <rPr>
        <sz val="9"/>
        <rFont val="Times New Roman"/>
        <family val="1"/>
      </rPr>
      <t>O</t>
    </r>
    <r>
      <rPr>
        <vertAlign val="subscript"/>
        <sz val="9"/>
        <rFont val="Times New Roman"/>
        <family val="1"/>
      </rPr>
      <t>8</t>
    </r>
  </si>
  <si>
    <t>Expansion of nuclear power</t>
  </si>
  <si>
    <t>India</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</si>
  <si>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/UO</t>
    </r>
    <r>
      <rPr>
        <vertAlign val="subscript"/>
        <sz val="9"/>
        <rFont val="Times New Roman"/>
        <family val="1"/>
      </rPr>
      <t>2</t>
    </r>
  </si>
  <si>
    <t>Japan</t>
  </si>
  <si>
    <t>17+2 BWRs/16 PWRs</t>
  </si>
  <si>
    <t>Gradual reactor restarts and life extensions</t>
  </si>
  <si>
    <t>Republic of Korea</t>
  </si>
  <si>
    <t>22+3 PWRs/3 PHWRs;</t>
  </si>
  <si>
    <t>[OECD NEA demand data]</t>
  </si>
  <si>
    <t>Reversal of phase-out policy</t>
  </si>
  <si>
    <r>
      <t xml:space="preserve">China </t>
    </r>
    <r>
      <rPr>
        <vertAlign val="superscript"/>
        <sz val="9"/>
        <rFont val="Times New Roman"/>
        <family val="1"/>
      </rPr>
      <t>c</t>
    </r>
  </si>
  <si>
    <t>2 PWRs/1 BWR</t>
  </si>
  <si>
    <t>Phase-out due by 2025</t>
  </si>
  <si>
    <r>
      <rPr>
        <vertAlign val="superscript"/>
        <sz val="8"/>
        <color theme="1"/>
        <rFont val="Times New Roman"/>
        <family val="1"/>
      </rPr>
      <t>c</t>
    </r>
    <r>
      <rPr>
        <sz val="8"/>
        <color theme="1"/>
        <rFont val="Times New Roman"/>
        <family val="1"/>
      </rPr>
      <t xml:space="preserve"> Taiwan</t>
    </r>
  </si>
  <si>
    <t>South &amp; East Asia</t>
  </si>
  <si>
    <t>PWRs and PHWR</t>
  </si>
  <si>
    <t>Included in the natural uranium totals above</t>
  </si>
  <si>
    <t>2017‒2021</t>
  </si>
  <si>
    <t>currency (mill.)</t>
  </si>
  <si>
    <t>China Nuclear Power Co., Ltd.</t>
  </si>
  <si>
    <t>CNNP assumed to buy bundled fabricated fuel from CNEIC</t>
  </si>
  <si>
    <t>Nuclear Fuel</t>
  </si>
  <si>
    <t>China General Nuclear Power Co., Ltd.</t>
  </si>
  <si>
    <r>
      <t>CGN assumed to buy bundled fabricated fuel from CNEIC,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from URC and bundled fabrication from the KAP-CGN JV (where enriched uranium is supplied by Kazatomprom)</t>
    </r>
  </si>
  <si>
    <t>State Power Investment Corp. Ltd.</t>
  </si>
  <si>
    <t>No information provided in accounts on nuclear fuel inventories</t>
  </si>
  <si>
    <t>China Nuclear 272 Uranium Industry Co., Ltd.</t>
  </si>
  <si>
    <r>
      <t>Accounts not available. Attributed with holding national stockpile of U</t>
    </r>
    <r>
      <rPr>
        <i/>
        <vertAlign val="subscript"/>
        <sz val="10"/>
        <rFont val="Times New Roman"/>
        <family val="1"/>
      </rPr>
      <t>3</t>
    </r>
    <r>
      <rPr>
        <i/>
        <sz val="10"/>
        <rFont val="Times New Roman"/>
        <family val="1"/>
      </rPr>
      <t>O</t>
    </r>
    <r>
      <rPr>
        <i/>
        <vertAlign val="subscript"/>
        <sz val="10"/>
        <rFont val="Times New Roman"/>
        <family val="1"/>
      </rPr>
      <t>8</t>
    </r>
  </si>
  <si>
    <t>China Nuclear Energy Industry Corp. (CNEIC)</t>
  </si>
  <si>
    <t>See CNNC 272 above</t>
  </si>
  <si>
    <t>Accounts not available. Attributed with holding national stockpile of EUP</t>
  </si>
  <si>
    <t>At CNNC 272</t>
  </si>
  <si>
    <t>National stockpile less WIP</t>
  </si>
  <si>
    <t>At front-end domestic facilities</t>
  </si>
  <si>
    <t>National stockpile</t>
  </si>
  <si>
    <t>At reactor sites</t>
  </si>
  <si>
    <t>Incl. 1/3rd of cores in Y1</t>
  </si>
  <si>
    <t>CNP</t>
  </si>
  <si>
    <t>http://vip.stock.finance.sina.com.cn/corp/view/vCB_AllBulletinDetail.php?stockid=601985&amp;id=7125682</t>
  </si>
  <si>
    <t>CGN</t>
  </si>
  <si>
    <t xml:space="preserve">http://static.cninfo.com.cn/finalpage/2021-04-23/1209771425.PDF </t>
  </si>
  <si>
    <t>SPIC</t>
  </si>
  <si>
    <t xml:space="preserve">http://file.finance.sina.com.cn/211.154.219.97:9494/MRGG/BOND/2022/2022-4/2022-04-29/17186412.PDF </t>
  </si>
  <si>
    <t>CNEIC</t>
  </si>
  <si>
    <t>CNNC 272</t>
  </si>
  <si>
    <t>https://eu-west-email-isolation.prod.fire.glass/?url=https%3A%2F%2Fwww.cnnpn.cn%2Farticle%2F29669.html%3Fgeneral_portal_token%3D0aca3b6129b60652e7f0bf5d9f91f3e1c8e8c31bcc6202a927b88ed44ed803c4</t>
  </si>
  <si>
    <t xml:space="preserve">https://power.in-en.com/html/power-2384665.shtml </t>
  </si>
  <si>
    <t>14th 5-Year Plan; China Nuclear Energy Development &amp; Outlook Report (2021)</t>
  </si>
  <si>
    <t>Rep. of China on Taiwan</t>
  </si>
  <si>
    <t>PWR+BWR</t>
  </si>
  <si>
    <t>Phase-out by 2025</t>
  </si>
  <si>
    <t>Taipower imports bundled fuel assemblies from US fabricators under US-ROC umbrella agreement</t>
  </si>
  <si>
    <t xml:space="preserve">Taiwan Power Corp.                                                </t>
  </si>
  <si>
    <t>Taipower reserves sufficient to supply the remaining reloads for Kuosheng and Maanshan</t>
  </si>
  <si>
    <t>Fabricated Fuel (dom.)</t>
  </si>
  <si>
    <t>Fabricated Fuel (intl.)</t>
  </si>
  <si>
    <t>At converters or enricher</t>
  </si>
  <si>
    <t>Residual from 8/2018 inventories of 4 550tUe</t>
  </si>
  <si>
    <t>At GNF-A (Wilmington)</t>
  </si>
  <si>
    <r>
      <t>UO</t>
    </r>
    <r>
      <rPr>
        <vertAlign val="subscript"/>
        <sz val="10"/>
        <rFont val="Times New Roman"/>
        <family val="1"/>
      </rPr>
      <t>2</t>
    </r>
    <r>
      <rPr>
        <sz val="10"/>
        <rFont val="Times New Roman"/>
        <family val="1"/>
      </rPr>
      <t xml:space="preserve"> in Lungmen fuel</t>
    </r>
  </si>
  <si>
    <t>At Taipower sites (excl. in-core)</t>
  </si>
  <si>
    <t xml:space="preserve">Residual from 8/2018 inventories of 41tU </t>
  </si>
  <si>
    <t>https://www.ly.gov.tw/Pages/ashx/File.ashx?FilePath=~/File/Attach/190299/File_249708.pdf</t>
  </si>
  <si>
    <t>https://www.taipower.com.tw/upload/109/2021083115535414585.pdf</t>
  </si>
  <si>
    <t>https://www.taipower.com.tw/upload/309/2017112716553196909.pdf</t>
  </si>
  <si>
    <t>https://www.taipower.com.tw/tc/page.aspx?mid=6612</t>
  </si>
  <si>
    <t>https://www.taipower.com.tw/upload/6625/2022092811045667352.pdf</t>
  </si>
  <si>
    <t>Not applicable - Largely reflect KEPCO NF export sales to ENEC</t>
  </si>
  <si>
    <t xml:space="preserve">KEPCO Nuclear Fuel Ltd.       </t>
  </si>
  <si>
    <t>Assumes declaration of 'materials in transit' relate to fuel deliveries from Daejon to nuclear stations (approximates to quarterly fuel sales)</t>
  </si>
  <si>
    <t>Korea Hydro &amp; Nuclear Power Ltd.</t>
  </si>
  <si>
    <r>
      <t>U</t>
    </r>
    <r>
      <rPr>
        <vertAlign val="subscript"/>
        <sz val="10"/>
        <rFont val="Times New Roman"/>
        <family val="1"/>
      </rPr>
      <t>3</t>
    </r>
    <r>
      <rPr>
        <sz val="10"/>
        <rFont val="Times New Roman"/>
        <family val="1"/>
      </rPr>
      <t>O</t>
    </r>
    <r>
      <rPr>
        <vertAlign val="subscript"/>
        <sz val="10"/>
        <rFont val="Times New Roman"/>
        <family val="1"/>
      </rPr>
      <t>8</t>
    </r>
    <r>
      <rPr>
        <sz val="10"/>
        <rFont val="Times New Roman"/>
        <family val="1"/>
      </rPr>
      <t xml:space="preserve"> or Nat UO</t>
    </r>
    <r>
      <rPr>
        <vertAlign val="subscript"/>
        <sz val="10"/>
        <rFont val="Times New Roman"/>
        <family val="1"/>
      </rPr>
      <t>2</t>
    </r>
  </si>
  <si>
    <t>Assumes inventories of 'raw materials' and 'supplies' are all related to front-end nuclear fuel purchases; treated as split equally between U3O8 and EUP for purposes of analysis</t>
  </si>
  <si>
    <t>Transferred to stores</t>
  </si>
  <si>
    <t>At KNF, Daejon</t>
  </si>
  <si>
    <r>
      <t>Uranium or Nat UO</t>
    </r>
    <r>
      <rPr>
        <vertAlign val="subscript"/>
        <sz val="10"/>
        <rFont val="Times New Roman"/>
        <family val="1"/>
      </rPr>
      <t>2</t>
    </r>
  </si>
  <si>
    <t>Possible over-estimate</t>
  </si>
  <si>
    <t>Total of 3-year's EUP in stock (incl. WIP)</t>
  </si>
  <si>
    <t>At KHNP sites</t>
  </si>
  <si>
    <t>https://www.oecd-nea.org/jcms/pl_28571/nuclear-energy-data-brown-book (NB. 2021 data not available)</t>
  </si>
  <si>
    <t>KHNP</t>
  </si>
  <si>
    <t>https://www.khnp.co.kr/main/contents.do?key=123</t>
  </si>
  <si>
    <t xml:space="preserve">https://home.kepco.co.kr/kepco/cmmn/fms/FileDownSecure.do?atchFileId=23928076276ec822ed6483ce943087955a2a4110bf6cc49136dcad89fd4473bcb7&amp;fileSn=b993b3233aa2185d2f62bc2d3ed2d8a726 </t>
  </si>
  <si>
    <t>https://links.sgx.com/FileOpe-orea%20Hydro%20and%20Nuclear%20Power%20Co.,%20Ltd.%20(%5bKHNP%202021%20GMTN%20Takedown%5d%20Final%20Offering%20Circular)%20dated%2020%20April%202021.ashx?App=Prospectus&amp;FileID=51891</t>
  </si>
  <si>
    <t>KEPCO NF</t>
  </si>
  <si>
    <t>https://alio.go.kr/item/itemReportTerm.do?apbaId=C0236&amp;reportFormRootNo=3120&amp;disclosureNo=</t>
  </si>
  <si>
    <t xml:space="preserve">https://www.electimes.com/news/articleView.html?idxno=313497 </t>
  </si>
  <si>
    <t>http://dl.nanet.go.kr/law/SearchDetailView.do?cn=MONO1201118106</t>
  </si>
  <si>
    <t>VVER+BWR+PHWR</t>
  </si>
  <si>
    <t>EUP not stated</t>
  </si>
  <si>
    <r>
      <t>Not applicable - Enriched fuel imported as EUP/UO</t>
    </r>
    <r>
      <rPr>
        <i/>
        <vertAlign val="subscript"/>
        <sz val="10"/>
        <rFont val="Times New Roman"/>
        <family val="1"/>
      </rPr>
      <t xml:space="preserve">2 </t>
    </r>
  </si>
  <si>
    <t xml:space="preserve">Nuclear Power Corporation of India Ltd./                                          Indian Department of Atomic Energy                         </t>
  </si>
  <si>
    <t xml:space="preserve">Not applicable - enriched fuel imported as EUP/UO2 </t>
  </si>
  <si>
    <t>No statements made by NPCIL on nuclear fuel inventories. DAE assumed to hold national stockpiles and EUP imports for Tarapur (quantities dervied from trade statistics/press reports)</t>
  </si>
  <si>
    <t>At DAE site (Nuclear Fuel Complex - NFC)</t>
  </si>
  <si>
    <t>For Tarapur BWRs</t>
  </si>
  <si>
    <t>At DAE sites or NPCIL reactors</t>
  </si>
  <si>
    <t>TVEL Kudankulam</t>
  </si>
  <si>
    <t>IMM</t>
  </si>
  <si>
    <t>https://comtrade.un.org/data/; http://stats.customs.ru/apex</t>
  </si>
  <si>
    <t>NPCIL</t>
  </si>
  <si>
    <t>https://www.npcil.nic.in/WriteReadData/userfiles/file/NPCIL_Annual_Report_2020_21_English_16Mar2022.pdf</t>
  </si>
  <si>
    <t>Indian DAE</t>
  </si>
  <si>
    <t>https://dae.gov.in/writereaddata/Annual2020-2021e.pdf</t>
  </si>
  <si>
    <t xml:space="preserve">https://economictimes.indiatimes.com/industry/energy/power/15000-tonnes-of-uranium-needed-to-achieve-supply-security-of-fuel-for-nuclear-plants/articleshow/67309739.cms?from=mdr  </t>
  </si>
  <si>
    <t>https://economictimes.indiatimes.com/industry/energy/power/india-received-3968-tonnes-nuclear-fuel-after-signing-agreements-with-foreign-suppliers/articleshow/47026400.cms</t>
  </si>
  <si>
    <t>https://economictimes.indiatimes.com/news/india/india-to-import-100-tonne-of-uranium-to-power-nuclear-power-plants-in-fy23/articleshow/90561182.cms</t>
  </si>
  <si>
    <t>https://pib.gov.in/newsite/PrintRelease.aspx?relid=175347</t>
  </si>
  <si>
    <t>https://www.world-nuclear-news.org/Articles/Indian-minister-provides-uranium,-construction-upd</t>
  </si>
  <si>
    <t>Currently only PWRs operating</t>
  </si>
  <si>
    <t>WNA - Pending restarts</t>
  </si>
  <si>
    <t>10-year average</t>
  </si>
  <si>
    <t>WNA - Assuming restarts</t>
  </si>
  <si>
    <t>Provisional data</t>
  </si>
  <si>
    <t>Included in the natural uranium totals below</t>
  </si>
  <si>
    <r>
      <t>Most EUP/OU</t>
    </r>
    <r>
      <rPr>
        <i/>
        <vertAlign val="subscript"/>
        <sz val="10"/>
        <rFont val="Times New Roman"/>
        <family val="1"/>
      </rPr>
      <t>2</t>
    </r>
    <r>
      <rPr>
        <i/>
        <sz val="10"/>
        <rFont val="Times New Roman"/>
        <family val="1"/>
      </rPr>
      <t xml:space="preserve"> imported - most fuel domestically fabricated</t>
    </r>
  </si>
  <si>
    <t>Utilities</t>
  </si>
  <si>
    <t>Utility data as at 31/3/2022. 'In process' values include reprocessed materials, so have not been quantified. Loaded fuel equates to ca. 3,100tU part-burned fuel in cores (evaluated at 50% of fabricated fuel values to reflect amortization)</t>
  </si>
  <si>
    <t>Chubu</t>
  </si>
  <si>
    <t>Nuclear fuel in process</t>
  </si>
  <si>
    <t>Fuel in core</t>
  </si>
  <si>
    <t>Chugoku</t>
  </si>
  <si>
    <t>Hokuriku</t>
  </si>
  <si>
    <t>Hokkaido</t>
  </si>
  <si>
    <t>JAPC</t>
  </si>
  <si>
    <t>J-Power</t>
  </si>
  <si>
    <t>Kansai</t>
  </si>
  <si>
    <t>Kyushu</t>
  </si>
  <si>
    <t>Shikoku</t>
  </si>
  <si>
    <t>Tohoku</t>
  </si>
  <si>
    <t>TEPCO</t>
  </si>
  <si>
    <t>Industry disclosures:</t>
  </si>
  <si>
    <t>NRA Safeguards Declaration (reporting domestically held inventories only)</t>
  </si>
  <si>
    <t>Natural uranium</t>
  </si>
  <si>
    <t>Inventories at JNFC facilities</t>
  </si>
  <si>
    <t>Inventories held at reactors</t>
  </si>
  <si>
    <t>In-core Fuel</t>
  </si>
  <si>
    <t>Spent Nuclear Fuel</t>
  </si>
  <si>
    <t>METI and Japanese Customs                               (Reporting on utility stocks outside of Japan)</t>
  </si>
  <si>
    <t>International inventories</t>
  </si>
  <si>
    <t>Defabricated since 2010</t>
  </si>
  <si>
    <t>Derived figure</t>
  </si>
  <si>
    <t>Uranium (Natural)</t>
  </si>
  <si>
    <t>Gap in international inventories</t>
  </si>
  <si>
    <t>WNA reported</t>
  </si>
  <si>
    <t>Uranium (Reprocessed)</t>
  </si>
  <si>
    <t>In UK and France</t>
  </si>
  <si>
    <t>Global totals</t>
  </si>
  <si>
    <t>(using 10-year average)</t>
  </si>
  <si>
    <t>Global inventories</t>
  </si>
  <si>
    <t>Estimate</t>
  </si>
  <si>
    <t>At domestic facilities (NRA data)</t>
  </si>
  <si>
    <t>WIP and stocks</t>
  </si>
  <si>
    <t>At foreign facilities (METI data)</t>
  </si>
  <si>
    <t>Anecdotal</t>
  </si>
  <si>
    <t>Declared fresh fuel</t>
  </si>
  <si>
    <t>WNA</t>
  </si>
  <si>
    <t>https://comtrade.un.org/data/; https://www.customs.go.jp/; https://www.nsr.go.jp/data/000390459.pdf</t>
  </si>
  <si>
    <t>Chubu Electric</t>
  </si>
  <si>
    <t>https://www.chuden.co.jp/ir/ir_siryo/kessan/__icsFiles/afieldfile/2021/04/28/2020tanshin_4qua.pdf</t>
  </si>
  <si>
    <t>Chugoku Electric</t>
  </si>
  <si>
    <t>https://www.energia.co.jp/ir/pdf/kessan/2021-4renketu.pdf</t>
  </si>
  <si>
    <t>Hokuriku Electric</t>
  </si>
  <si>
    <t>https://www.rikuden.co.jp/library/attach/20210428tanshin.pdf</t>
  </si>
  <si>
    <t>Hokkaido Electric</t>
  </si>
  <si>
    <t>https://wwwc.hepco.co.jp/hepcowwwsite/english/ir/pdf/financial_2020full_year.pdf</t>
  </si>
  <si>
    <t>http://www.japc.co.jp/news/press/2021/pdf/210520_1.pdf</t>
  </si>
  <si>
    <t>https://www.jpower.co.jp/news_release/pdf/kessan2021-4/all.pdf</t>
  </si>
  <si>
    <t>Kansai Electric</t>
  </si>
  <si>
    <t>https://www.kepco.co.jp/english/corporate/list/report/pdf/ar2021_e_25.pdf</t>
  </si>
  <si>
    <t>Kyushu Electric</t>
  </si>
  <si>
    <t>https://www.kyuden.co.jp/library/pdf/ir/integratedreport/2021/integratedreport_2021_c.pdf</t>
  </si>
  <si>
    <t>Shikoku Electric</t>
  </si>
  <si>
    <t>https://www.yonden.co.jp/assets/pdf/corporate/ir/library/settle/teisei-fy2020_q4.pdf</t>
  </si>
  <si>
    <t>Tohoku Electric</t>
  </si>
  <si>
    <t>https://www.tohoku-epco.co.jp/ir/report/integrated/pdf/tohoku_report2021_jp_87-101.pdf</t>
  </si>
  <si>
    <t>https://www.tepco.co.jp/en/wp-content/uploads/TP20-21_EN_web.pdf</t>
  </si>
  <si>
    <t>WNA (RepU inventories)</t>
  </si>
  <si>
    <t>https://world-nuclear.org/focus/fukushima-daiichi-accident/japan-nuclear-fuel-cycle.aspx#:~:text=Japan%20had%206400%20tonnes%20of,Japanese%20utilities%20who%20own%20it.</t>
  </si>
  <si>
    <t>NRA safeguards submissions: https://www.nsr.go.jp/data/000390459.pdf</t>
  </si>
  <si>
    <t>SUMMARY OF SOUTH AMERICAN INVENTORY STATISTICS</t>
  </si>
  <si>
    <t>Argentina </t>
  </si>
  <si>
    <t>Average of 12 months forward coverage as WIP. Assumed to include CONUAR stocks </t>
  </si>
  <si>
    <r>
      <t>Nat UO</t>
    </r>
    <r>
      <rPr>
        <vertAlign val="subscript"/>
        <sz val="9"/>
        <rFont val="Times New Roman"/>
        <family val="1"/>
      </rPr>
      <t>2</t>
    </r>
    <r>
      <rPr>
        <sz val="9"/>
        <rFont val="Times New Roman"/>
        <family val="1"/>
      </rPr>
      <t> </t>
    </r>
  </si>
  <si>
    <t>DIOXITEK only</t>
  </si>
  <si>
    <r>
      <t>Nat UO</t>
    </r>
    <r>
      <rPr>
        <vertAlign val="subscript"/>
        <sz val="9"/>
        <rFont val="Times New Roman"/>
        <family val="1"/>
      </rPr>
      <t>2</t>
    </r>
  </si>
  <si>
    <t>Brazil </t>
  </si>
  <si>
    <t>1-2 years’ inventory as WIP across the front-end. Incl. Angra 3 first core material</t>
  </si>
  <si>
    <r>
      <t>EUP/UO</t>
    </r>
    <r>
      <rPr>
        <vertAlign val="subscript"/>
        <sz val="9"/>
        <rFont val="Times New Roman"/>
        <family val="1"/>
      </rPr>
      <t>2</t>
    </r>
  </si>
  <si>
    <r>
      <t>In addition to utility holdings. Stocks of EUP/UO</t>
    </r>
    <r>
      <rPr>
        <vertAlign val="subscript"/>
        <sz val="9"/>
        <rFont val="Times New Roman"/>
        <family val="1"/>
      </rPr>
      <t>2</t>
    </r>
    <r>
      <rPr>
        <sz val="9"/>
        <rFont val="Times New Roman"/>
        <family val="1"/>
      </rPr>
      <t xml:space="preserve"> and fabricated fuel are assumed to be included in utility data</t>
    </r>
  </si>
  <si>
    <t>SOUTH AMERICAN REACTOR FLEETS AND NUCLEAR FUEL CYCLE DEMAND</t>
  </si>
  <si>
    <r>
      <t xml:space="preserve">Argentina </t>
    </r>
    <r>
      <rPr>
        <vertAlign val="superscript"/>
        <sz val="9"/>
        <color theme="1"/>
        <rFont val="Times New Roman"/>
        <family val="1"/>
      </rPr>
      <t>c</t>
    </r>
  </si>
  <si>
    <t>Reactor upgrades and CAREM new-build</t>
  </si>
  <si>
    <t>Slightly Enriched Uranium</t>
  </si>
  <si>
    <t>Brazil</t>
  </si>
  <si>
    <t>2 PWRs (+1);</t>
  </si>
  <si>
    <t>Angra 3 under construction</t>
  </si>
  <si>
    <r>
      <rPr>
        <vertAlign val="superscript"/>
        <sz val="8"/>
        <color theme="1"/>
        <rFont val="Times New Roman"/>
        <family val="1"/>
      </rPr>
      <t>c</t>
    </r>
    <r>
      <rPr>
        <sz val="8"/>
        <color theme="1"/>
        <rFont val="Times New Roman"/>
        <family val="1"/>
      </rPr>
      <t xml:space="preserve"> A CAREM research reactor is also under construction in Argentina</t>
    </r>
  </si>
  <si>
    <t>Argentina</t>
  </si>
  <si>
    <t>EUP (low assay SEU)</t>
  </si>
  <si>
    <t>Atucha 1 uses SEU</t>
  </si>
  <si>
    <t>De minimis amounts not destined for PHWR units</t>
  </si>
  <si>
    <t>Financial Reporting:</t>
  </si>
  <si>
    <t>DIOXITEK (2020)</t>
  </si>
  <si>
    <t>Not known</t>
  </si>
  <si>
    <t>Nucleoelectrica Argentina S.A.       (2021 - assumed to include CONUAR)</t>
  </si>
  <si>
    <t>At DIOXITEK and CONUAR</t>
  </si>
  <si>
    <t>Internationally contracted</t>
  </si>
  <si>
    <t>Local deconversion</t>
  </si>
  <si>
    <t>At CONUAR and NASA stations</t>
  </si>
  <si>
    <t>Local fabrication</t>
  </si>
  <si>
    <t>https://www.na-sa.com.ar/storage/files/shares/transparencia/EECC%20al%2031-12-21.pdf</t>
  </si>
  <si>
    <t>https://dioxitek.com.ar/estados.contables/Balance-2020.pdf</t>
  </si>
  <si>
    <t>Excl. Angra 3</t>
  </si>
  <si>
    <t>n/k</t>
  </si>
  <si>
    <t>Industrias Nucleares do Brasil (INB)</t>
  </si>
  <si>
    <t>Electobras (Electronuclear)</t>
  </si>
  <si>
    <t>INB data only</t>
  </si>
  <si>
    <t>Domestic and imported</t>
  </si>
  <si>
    <t>Electronuclear only</t>
  </si>
  <si>
    <t>Incl. Angra 3 first core</t>
  </si>
  <si>
    <t>INB annual report</t>
  </si>
  <si>
    <t xml:space="preserve">http://www.inb.gov.br/Portals/0/Conteudo/Images/9490fdc0-1236-4659-866e-8ce59454eb14.pdf </t>
  </si>
  <si>
    <t xml:space="preserve">https://api.mziq.com/mzfilemanager/v2/d/abb77a17-3348-4bc7-849a-154998e06ca3/22eae0f7-c255-3281-8454-15a2d8648ddc?origin=1 </t>
  </si>
  <si>
    <t xml:space="preserve">https://www12.senado.leg.br/noticias/materias/2021/10/18/lei-cria-autoridade-nacional-de-seguranca-nuclear </t>
  </si>
  <si>
    <t xml:space="preserve">https://in.gov.br/en/web/dou/-/lei-n-14.222-de-15-de-outubro-de-2021-352709951 </t>
  </si>
  <si>
    <t>SUMMARY OF AFRICAN &amp; MIDDLE EASTERN INVENTORY STATISTICS</t>
  </si>
  <si>
    <t xml:space="preserve">Estimated
volumes (tU) </t>
  </si>
  <si>
    <t>Iran, Islamic Republic of </t>
  </si>
  <si>
    <t>Domestic production inventories </t>
  </si>
  <si>
    <t>One reload strategic inventory </t>
  </si>
  <si>
    <t>Pakistan </t>
  </si>
  <si>
    <t>Spare assemblies after KANUPP 3 commissioning </t>
  </si>
  <si>
    <t>South Africa </t>
  </si>
  <si>
    <t>Incl. next reloads </t>
  </si>
  <si>
    <t>United Arab Emirates </t>
  </si>
  <si>
    <t>Incl. 25% core rolling inventory </t>
  </si>
  <si>
    <r>
      <rPr>
        <vertAlign val="superscript"/>
        <sz val="9"/>
        <rFont val="Times New Roman"/>
        <family val="1"/>
      </rPr>
      <t>a</t>
    </r>
    <r>
      <rPr>
        <sz val="9"/>
        <rFont val="Times New Roman"/>
        <family val="1"/>
      </rPr>
      <t xml:space="preserve"> Tonnes U (tU), </t>
    </r>
    <r>
      <rPr>
        <u/>
        <sz val="9"/>
        <rFont val="Times New Roman"/>
        <family val="1"/>
      </rPr>
      <t>not</t>
    </r>
    <r>
      <rPr>
        <sz val="9"/>
        <rFont val="Times New Roman"/>
        <family val="1"/>
      </rPr>
      <t xml:space="preserve"> tonnes U equivalent (tUe) unless otherwise stated</t>
    </r>
  </si>
  <si>
    <t>AFRICAN &amp; MIDDLE EASTERN REACTOR FLEETS AND NUCLEAR FUEL CYCLE DEMAND</t>
  </si>
  <si>
    <t>Fuel cycle 
component
(tU as ...)</t>
  </si>
  <si>
    <t>Iran, Islamic Republic of</t>
  </si>
  <si>
    <t>1+1 VVER1000;</t>
  </si>
  <si>
    <t>Bushehr 2 under construction</t>
  </si>
  <si>
    <t>915MWe (net)</t>
  </si>
  <si>
    <t>Pakistan</t>
  </si>
  <si>
    <t>5+1 PWRs;</t>
  </si>
  <si>
    <t>Kanupp 3 commissioning in 2022</t>
  </si>
  <si>
    <t>South Africa</t>
  </si>
  <si>
    <t>2 PWRs;</t>
  </si>
  <si>
    <t>Unit upgrades planned</t>
  </si>
  <si>
    <t>United Arab Emirates</t>
  </si>
  <si>
    <t>2+2 PWRs;</t>
  </si>
  <si>
    <t>Barakah 3 commissioning in 2022</t>
  </si>
  <si>
    <t>Africa/Middle East</t>
  </si>
  <si>
    <t>SG replacement due</t>
  </si>
  <si>
    <r>
      <t>Assumed to be integrated into the above U</t>
    </r>
    <r>
      <rPr>
        <i/>
        <vertAlign val="subscript"/>
        <sz val="10"/>
        <rFont val="Times New Roman"/>
        <family val="1"/>
      </rPr>
      <t>3</t>
    </r>
    <r>
      <rPr>
        <i/>
        <sz val="10"/>
        <rFont val="Times New Roman"/>
        <family val="1"/>
      </rPr>
      <t>O</t>
    </r>
    <r>
      <rPr>
        <i/>
        <vertAlign val="subscript"/>
        <sz val="10"/>
        <rFont val="Times New Roman"/>
        <family val="1"/>
      </rPr>
      <t>8</t>
    </r>
    <r>
      <rPr>
        <i/>
        <sz val="10"/>
        <rFont val="Times New Roman"/>
        <family val="1"/>
      </rPr>
      <t xml:space="preserve"> data</t>
    </r>
  </si>
  <si>
    <t>No meaningful data</t>
  </si>
  <si>
    <t>Eskom Holdings SOC Ltd.</t>
  </si>
  <si>
    <t>Assumed to be integrated into the above EUP data</t>
  </si>
  <si>
    <t>Southern African miners</t>
  </si>
  <si>
    <t>Currently no offtake from domestic mining</t>
  </si>
  <si>
    <t>At enrichers of fabricators</t>
  </si>
  <si>
    <t>At Koeberg NPP</t>
  </si>
  <si>
    <t>https://www.eskom.co.za/investors/integrated-results/</t>
  </si>
  <si>
    <t>Increasing with Units 3/4</t>
  </si>
  <si>
    <t>coming online in 2022-23</t>
  </si>
  <si>
    <t>Emirates Nuclear Energy Corporation (ENEC)</t>
  </si>
  <si>
    <t>No public information available</t>
  </si>
  <si>
    <t>At miners, converters or enrichers</t>
  </si>
  <si>
    <t>International WIP</t>
  </si>
  <si>
    <t>ENEC (at Barakah NPP)</t>
  </si>
  <si>
    <t>Imports, less demand</t>
  </si>
  <si>
    <t>http://global.kita.net/kStat/byCom_AllCount.do</t>
  </si>
  <si>
    <t>Islamic Republic of Iran</t>
  </si>
  <si>
    <t>Increasing with Bushehr 2</t>
  </si>
  <si>
    <t>coming online in 2024</t>
  </si>
  <si>
    <t>Not applicable; AEOI only imports fabricated fuel from Russia</t>
  </si>
  <si>
    <t>Atomic Energy Organisation of Iran (AEOI)</t>
  </si>
  <si>
    <t>Held by AEOI (Fordow)</t>
  </si>
  <si>
    <t>UF6 inventories unknown</t>
  </si>
  <si>
    <t>Held by AEOI (Natanz)</t>
  </si>
  <si>
    <t>Excludes 182.1kg HALEU</t>
  </si>
  <si>
    <t>At Bushehr NPP</t>
  </si>
  <si>
    <t>https://comtrade.un.org/data/; http://stat.customs.ru/analysis</t>
  </si>
  <si>
    <t xml:space="preserve">https://www.nti.org/education-center/facilities/bushehr-nuclear-power-plant-bnpp/ </t>
  </si>
  <si>
    <t xml:space="preserve">https://www.iaea.org/sites/default/files/22/03/gov2022-4.pdf </t>
  </si>
  <si>
    <t>Increasing with KANUPP 3</t>
  </si>
  <si>
    <t>coming online in 2022</t>
  </si>
  <si>
    <t>Not applicable; PAEC only imports fabricated fuel from China</t>
  </si>
  <si>
    <t>Pakistan Atomic Energy Commission (PAEC)</t>
  </si>
  <si>
    <t>Bundled fuel from CNEIC</t>
  </si>
  <si>
    <t>At NPPs (excl. KANUPP 3 FC)</t>
  </si>
  <si>
    <t>SUMMARY OF EURASIAN INVENTORY STATISTICS</t>
  </si>
  <si>
    <t>Armenia </t>
  </si>
  <si>
    <t>Quantities include 1-2 reloads of strategic inventory </t>
  </si>
  <si>
    <t>Belarus </t>
  </si>
  <si>
    <t>Kazakhstan</t>
  </si>
  <si>
    <t>Kazatomprom targets 6-7 months inventory</t>
  </si>
  <si>
    <t>IAEA Fuel Bank at Ulba</t>
  </si>
  <si>
    <t>Russian Federation </t>
  </si>
  <si>
    <t>First cores for new VVER units. Excludes in-core material.</t>
  </si>
  <si>
    <r>
      <t>U</t>
    </r>
    <r>
      <rPr>
        <vertAlign val="subscript"/>
        <sz val="9"/>
        <rFont val="Times New Roman"/>
        <family val="1"/>
      </rPr>
      <t>3</t>
    </r>
    <r>
      <rPr>
        <sz val="9"/>
        <rFont val="Times New Roman"/>
        <family val="1"/>
      </rPr>
      <t>O</t>
    </r>
    <r>
      <rPr>
        <vertAlign val="subscript"/>
        <sz val="9"/>
        <rFont val="Times New Roman"/>
        <family val="1"/>
      </rPr>
      <t>8</t>
    </r>
    <r>
      <rPr>
        <sz val="9"/>
        <rFont val="Times New Roman"/>
        <family val="1"/>
      </rPr>
      <t>/UO</t>
    </r>
    <r>
      <rPr>
        <vertAlign val="subscript"/>
        <sz val="9"/>
        <rFont val="Times New Roman"/>
        <family val="1"/>
      </rPr>
      <t>3</t>
    </r>
  </si>
  <si>
    <r>
      <t>Includes finished fuel, WIP nd LEU Fuel Bank at Angarsk, but excluded SIU and DUF</t>
    </r>
    <r>
      <rPr>
        <vertAlign val="subscript"/>
        <sz val="9"/>
        <rFont val="Times New Roman"/>
        <family val="1"/>
      </rPr>
      <t>6</t>
    </r>
    <r>
      <rPr>
        <sz val="9"/>
        <rFont val="Times New Roman"/>
        <family val="1"/>
      </rPr>
      <t xml:space="preserve"> reserves that require additional processing with primary capacity</t>
    </r>
  </si>
  <si>
    <r>
      <t>As U</t>
    </r>
    <r>
      <rPr>
        <vertAlign val="subscript"/>
        <sz val="9"/>
        <color theme="1"/>
        <rFont val="Times New Roman"/>
        <family val="1"/>
      </rPr>
      <t>3</t>
    </r>
    <r>
      <rPr>
        <sz val="9"/>
        <color theme="1"/>
        <rFont val="Times New Roman"/>
        <family val="1"/>
      </rPr>
      <t>O</t>
    </r>
    <r>
      <rPr>
        <vertAlign val="subscript"/>
        <sz val="9"/>
        <color theme="1"/>
        <rFont val="Times New Roman"/>
        <family val="1"/>
      </rPr>
      <t>8</t>
    </r>
    <r>
      <rPr>
        <sz val="9"/>
        <color theme="1"/>
        <rFont val="Times New Roman"/>
        <family val="1"/>
      </rPr>
      <t xml:space="preserve"> , UO</t>
    </r>
    <r>
      <rPr>
        <vertAlign val="subscript"/>
        <sz val="9"/>
        <color theme="1"/>
        <rFont val="Times New Roman"/>
        <family val="1"/>
      </rPr>
      <t>3</t>
    </r>
    <r>
      <rPr>
        <sz val="9"/>
        <color theme="1"/>
        <rFont val="Times New Roman"/>
        <family val="1"/>
      </rPr>
      <t>, UO</t>
    </r>
    <r>
      <rPr>
        <vertAlign val="subscript"/>
        <sz val="9"/>
        <color theme="1"/>
        <rFont val="Times New Roman"/>
        <family val="1"/>
      </rPr>
      <t>2</t>
    </r>
    <r>
      <rPr>
        <sz val="9"/>
        <color theme="1"/>
        <rFont val="Times New Roman"/>
        <family val="1"/>
      </rPr>
      <t xml:space="preserve"> or UF</t>
    </r>
    <r>
      <rPr>
        <vertAlign val="subscript"/>
        <sz val="9"/>
        <color theme="1"/>
        <rFont val="Times New Roman"/>
        <family val="1"/>
      </rPr>
      <t>6</t>
    </r>
  </si>
  <si>
    <t>Mixed Russian designs</t>
  </si>
  <si>
    <t>TABLE 6B. EURASIAN REACTOR FLEETS AND NUCLEAR FUEL CYCLE DEMAND</t>
  </si>
  <si>
    <t>Armenia</t>
  </si>
  <si>
    <t>Life extension to 2036 planned</t>
  </si>
  <si>
    <t>448MWe (net)</t>
  </si>
  <si>
    <t>Belarus</t>
  </si>
  <si>
    <t>Commissioning of Ostrovets 2</t>
  </si>
  <si>
    <t>Russian Federation</t>
  </si>
  <si>
    <t>New units replacing retiring reactors</t>
  </si>
  <si>
    <t>VVER</t>
  </si>
  <si>
    <t>Life extension</t>
  </si>
  <si>
    <t>Not applicable; all fuel purchased from TVEL in fabricated bundles</t>
  </si>
  <si>
    <t>Haykakan Atomayin Electrakayan CJSC</t>
  </si>
  <si>
    <t>At Metzamor NPP</t>
  </si>
  <si>
    <t>1-2 reload stockplie</t>
  </si>
  <si>
    <t>WNA Fuel Report</t>
  </si>
  <si>
    <t>http://armeniannpp.am/page_files/documents/hashvetvutyun/fin_vijak%2C%20fin_ardyunq_2021.pdf</t>
  </si>
  <si>
    <t>http://eng.iuec.ru/activities/supplies_to_shareholders/</t>
  </si>
  <si>
    <t xml:space="preserve">http://armeniannpp.am/en/info/news/rosatomi-tvel-vareliqayin-ynkeroutyouny-khamalri-haykakan-aek-i-mijoukayin-vareliqi-pashary-houshagir-e-storagrvel.html </t>
  </si>
  <si>
    <t xml:space="preserve">http://eng.iuec.ru/activities/fuel_bank/ </t>
  </si>
  <si>
    <t>2022 steady state used</t>
  </si>
  <si>
    <t>Ostrovets NPP</t>
  </si>
  <si>
    <t>No financial data publicly available</t>
  </si>
  <si>
    <t>Located at Ostrovets NPP</t>
  </si>
  <si>
    <t xml:space="preserve">https://www.racyja.com/ekanomika/belarus-padpisala-kantrakty-na-past/ </t>
  </si>
  <si>
    <t xml:space="preserve">https://www.racyja.com/ekanomika/yadzernae-paliva-dlya-belaes-pastupits/ </t>
  </si>
  <si>
    <t xml:space="preserve">https://belaes.by/ru/novosti/item/2841-toplivo-dlya-atomnoj-stantsii-gde-ono-prokhodit-kontrol-i-kak-khranilishcha-gotovyatsya-k-ego-priemke.html </t>
  </si>
  <si>
    <t>Russia</t>
  </si>
  <si>
    <t>WNA*</t>
  </si>
  <si>
    <t>* Based on 0.22wt% tails. However, TVEL supplies domestic fuel using much lower operational tails</t>
  </si>
  <si>
    <r>
      <t>Depleted Uranium as UF</t>
    </r>
    <r>
      <rPr>
        <vertAlign val="subscript"/>
        <sz val="10"/>
        <rFont val="Times New Roman"/>
        <family val="1"/>
      </rPr>
      <t>6</t>
    </r>
  </si>
  <si>
    <t>Russian Customs does not report on EUP trade</t>
  </si>
  <si>
    <t>2010‒2022</t>
  </si>
  <si>
    <t>Rosenergoatom                                      (total inventories include nuclear fuel (fresh and part-burned) but may also contain non-uranics within definition of raw materials)</t>
  </si>
  <si>
    <t>Not applicable; all fuel purchased from TVEL in fabricated bundles. Data below extracts fresh fuel for first cores from part-burned fuel in reactors. Fuel values are drived from the average costs of Rosenergoatom fuel between 2015-2018</t>
  </si>
  <si>
    <t>Part-burned Fuel</t>
  </si>
  <si>
    <t>Atomenergoprom (AEP)                                    (total inventories - may contain SNF)</t>
  </si>
  <si>
    <t>All forms of natural uranium equivalents are aggregated in the above line. All AEP data will include material destined for domestic and export sales and in the case of part-burned fuel is assumed to be assemblies where a commitment to SNF take-back exists</t>
  </si>
  <si>
    <t>At ARMZ, SCC or national reserves</t>
  </si>
  <si>
    <t>AEP only</t>
  </si>
  <si>
    <t>At AEP sites</t>
  </si>
  <si>
    <t>AEP and Fuel Bank</t>
  </si>
  <si>
    <t>At TVEL or Rosenergoatom NPPs</t>
  </si>
  <si>
    <t>AEP and Rosenergoatom</t>
  </si>
  <si>
    <t>https://e-disclosure.ru/portal/files.aspx?id=18936&amp;type=3</t>
  </si>
  <si>
    <t>https://e-disclosure.ru/portal/files.aspx?id=11230&amp;type=2&amp;attempt=1</t>
  </si>
  <si>
    <t>https://fissilematerials.org/library/sgs06bukharin.pdf</t>
  </si>
  <si>
    <t>https://www.files.ethz.ch/isn/185558/diisreport2014-19.pdf</t>
  </si>
  <si>
    <t>https://encoreuranium.com/wp-content/uploads/2022/05/Q4-2021-Financial-Statements.pdf</t>
  </si>
  <si>
    <t>https://www.energyfuels.com/financials</t>
  </si>
  <si>
    <t>2 859MWe (net)</t>
  </si>
  <si>
    <t>24 431MWe (net)</t>
  </si>
  <si>
    <t>3 PHWR; 
1 641MWe (net)</t>
  </si>
  <si>
    <t>1 884MWe (net)</t>
  </si>
  <si>
    <t>2 242MWe (net)</t>
  </si>
  <si>
    <t>1 854MWe (net)</t>
  </si>
  <si>
    <t>2 762MWe (net)</t>
  </si>
  <si>
    <t>1 110MWe (net)</t>
  </si>
  <si>
    <t>1 VVER-440;</t>
  </si>
  <si>
    <t>1 VVER-1200;</t>
  </si>
  <si>
    <t>2 KLT-40S/2+1 FBR/3 EGP/6 VVER-440/12 VVER-1000/4+3 VVER-1200/8 LWGR1000;</t>
  </si>
  <si>
    <t>27 727MWe (net)</t>
  </si>
  <si>
    <t>52 170MWe (net)</t>
  </si>
  <si>
    <t>6 795MWe (net)</t>
  </si>
  <si>
    <t>2 BWRs/18+4 PHWRs/ 2+4 VVER-1000s;</t>
  </si>
  <si>
    <t>31 710MWe (Net)</t>
  </si>
  <si>
    <t>5 883MWe (net)</t>
  </si>
  <si>
    <t>2 VVER-440s/13 (+2) VVER1000s;</t>
  </si>
  <si>
    <t>4 (+2) VVER-440s;</t>
  </si>
  <si>
    <t>4 VVER-440s;</t>
  </si>
  <si>
    <t>6 VVER-440/1000;</t>
  </si>
  <si>
    <t>2 VVER-1000;</t>
  </si>
  <si>
    <t>4 936MWe (net)</t>
  </si>
  <si>
    <t>2 006MWe (net)</t>
  </si>
  <si>
    <t>3 934MWe (net)</t>
  </si>
  <si>
    <t>2 VVER-440/2 BWRs/1 EPR; 4 394MWe (net)</t>
  </si>
  <si>
    <t>61 370MWe (net)</t>
  </si>
  <si>
    <t>4 055MWe (net)</t>
  </si>
  <si>
    <t>1 916MWe (net)</t>
  </si>
  <si>
    <t>1 300MWe (net)</t>
  </si>
  <si>
    <t>1 868MWe (net)</t>
  </si>
  <si>
    <t>7 123MWe (net)</t>
  </si>
  <si>
    <t>6 885MWe (net)</t>
  </si>
  <si>
    <t>2 973MWe (net)</t>
  </si>
  <si>
    <t>13 107MWe (net)</t>
  </si>
  <si>
    <t>8 AGRs/1 PWR (+2 EPRs);</t>
  </si>
  <si>
    <r>
      <t>Country</t>
    </r>
    <r>
      <rPr>
        <sz val="10"/>
        <color rgb="FFFFFFFF"/>
        <rFont val="Times New Roman"/>
        <family val="1"/>
      </rPr>
      <t> </t>
    </r>
  </si>
  <si>
    <r>
      <t>Nuclear entities reviewed</t>
    </r>
    <r>
      <rPr>
        <sz val="10"/>
        <color rgb="FFFFFFFF"/>
        <rFont val="Times New Roman"/>
        <family val="1"/>
      </rPr>
      <t> </t>
    </r>
  </si>
  <si>
    <r>
      <t xml:space="preserve">Assessed material form </t>
    </r>
    <r>
      <rPr>
        <b/>
        <vertAlign val="superscript"/>
        <sz val="10"/>
        <rFont val="Times New Roman"/>
        <family val="1"/>
      </rPr>
      <t>a</t>
    </r>
  </si>
  <si>
    <r>
      <t>Coverage and status</t>
    </r>
    <r>
      <rPr>
        <sz val="10"/>
        <color rgb="FFFFFFFF"/>
        <rFont val="Times New Roman"/>
        <family val="1"/>
      </rPr>
      <t> </t>
    </r>
  </si>
  <si>
    <r>
      <rPr>
        <vertAlign val="superscript"/>
        <sz val="9"/>
        <rFont val="Times New Roman"/>
        <family val="1"/>
      </rPr>
      <t>b</t>
    </r>
    <r>
      <rPr>
        <sz val="9"/>
        <rFont val="Times New Roman"/>
        <family val="1"/>
      </rPr>
      <t xml:space="preserve"> Utility had no publicly available statistics on inventories </t>
    </r>
  </si>
  <si>
    <r>
      <t>1 utility</t>
    </r>
    <r>
      <rPr>
        <vertAlign val="superscript"/>
        <sz val="9"/>
        <rFont val="Times New Roman"/>
        <family val="1"/>
      </rPr>
      <t xml:space="preserve"> b</t>
    </r>
    <r>
      <rPr>
        <sz val="9"/>
        <rFont val="Times New Roman"/>
        <family val="1"/>
      </rPr>
      <t> </t>
    </r>
  </si>
  <si>
    <r>
      <t>1 utility/supplier</t>
    </r>
    <r>
      <rPr>
        <vertAlign val="superscript"/>
        <sz val="9"/>
        <rFont val="Times New Roman"/>
        <family val="1"/>
      </rPr>
      <t xml:space="preserve"> b</t>
    </r>
    <r>
      <rPr>
        <sz val="9"/>
        <rFont val="Times New Roman"/>
        <family val="1"/>
      </rPr>
      <t> </t>
    </r>
  </si>
  <si>
    <r>
      <t>1 utility</t>
    </r>
    <r>
      <rPr>
        <vertAlign val="superscript"/>
        <sz val="9"/>
        <rFont val="Times New Roman"/>
        <family val="1"/>
      </rPr>
      <t xml:space="preserve"> b </t>
    </r>
  </si>
  <si>
    <t>'Finished fuel transfers'</t>
  </si>
  <si>
    <t>'Pipeline' material</t>
  </si>
  <si>
    <t>Deducted Unit 1 core</t>
  </si>
  <si>
    <t>Committed to 14-15 years advanced purchases; incl. Unit 2 first core</t>
  </si>
  <si>
    <r>
      <t>Rep. U</t>
    </r>
    <r>
      <rPr>
        <vertAlign val="subscript"/>
        <sz val="10"/>
        <rFont val="Times New Roman"/>
        <family val="1"/>
      </rPr>
      <t>3</t>
    </r>
    <r>
      <rPr>
        <sz val="10"/>
        <rFont val="Times New Roman"/>
        <family val="1"/>
      </rPr>
      <t>O</t>
    </r>
    <r>
      <rPr>
        <vertAlign val="subscript"/>
        <sz val="10"/>
        <rFont val="Times New Roman"/>
        <family val="1"/>
      </rPr>
      <t>8</t>
    </r>
  </si>
  <si>
    <r>
      <t>U</t>
    </r>
    <r>
      <rPr>
        <vertAlign val="subscript"/>
        <sz val="10"/>
        <rFont val="Times New Roman"/>
        <family val="1"/>
      </rPr>
      <t>3</t>
    </r>
    <r>
      <rPr>
        <sz val="10"/>
        <rFont val="Times New Roman"/>
        <family val="1"/>
      </rPr>
      <t>O</t>
    </r>
    <r>
      <rPr>
        <vertAlign val="subscript"/>
        <sz val="10"/>
        <rFont val="Times New Roman"/>
        <family val="1"/>
      </rPr>
      <t xml:space="preserve">8 </t>
    </r>
    <r>
      <rPr>
        <sz val="10"/>
        <rFont val="Times New Roman"/>
        <family val="1"/>
      </rPr>
      <t>/ Rep. U</t>
    </r>
    <r>
      <rPr>
        <vertAlign val="subscript"/>
        <sz val="10"/>
        <rFont val="Times New Roman"/>
        <family val="1"/>
      </rPr>
      <t>3</t>
    </r>
    <r>
      <rPr>
        <sz val="10"/>
        <rFont val="Times New Roman"/>
        <family val="1"/>
      </rPr>
      <t>O</t>
    </r>
    <r>
      <rPr>
        <vertAlign val="subscript"/>
        <sz val="10"/>
        <rFont val="Times New Roman"/>
        <family val="1"/>
      </rPr>
      <t>8</t>
    </r>
  </si>
  <si>
    <t>Part-burned cores value has been deducted  from the four categories of material above</t>
  </si>
  <si>
    <t xml:space="preserve">Uranium stocks exist, but the quantities and values are not reported
vgbe report data and press statements used to confirm final fuel stock drawdown at RWE </t>
  </si>
  <si>
    <t>Federal Energy Office                     (nuclear material held outside of Switzerland)</t>
  </si>
  <si>
    <t xml:space="preserve">Energoatom declares 'nuclear materials' (above) and 'fuel in storage' (below). Reports indicate that the quantities of fuel are held in reserve. </t>
  </si>
  <si>
    <t>EDF Energy assumed to declare inventories in the form of fabricated fuel or reprocessed uranium. Upstream components provided by EDF SA, other than UK-owned reprocessed materials. Includes NDA-reported AGR and PWR inventories of ca. 90tU of unirradiated fuel. EDF Energy reports large quantities of unburned fuel (£1.6bn), assumed to be in-core (some of which will be written down upon closure)</t>
  </si>
  <si>
    <t>SFL stocks not discernable - UAM may have loaned EUP to Westinghouse Sweden (WSE) assumed to be for WIP</t>
  </si>
  <si>
    <t>R/E</t>
  </si>
  <si>
    <t>6-12 months stocks/WIP</t>
  </si>
  <si>
    <t>Incl. Energy Fuels, Ur-Energy, enCore and UEC</t>
  </si>
  <si>
    <t>United States of America</t>
  </si>
  <si>
    <r>
      <t xml:space="preserve">21 utilities </t>
    </r>
    <r>
      <rPr>
        <vertAlign val="superscript"/>
        <sz val="9"/>
        <rFont val="Times New Roman"/>
        <family val="1"/>
      </rPr>
      <t>b</t>
    </r>
  </si>
  <si>
    <t>US $ millions</t>
  </si>
  <si>
    <t>*FIRST CORES IN HAND IN 2021</t>
  </si>
  <si>
    <t>US $</t>
  </si>
  <si>
    <t>(US $ millions)</t>
  </si>
  <si>
    <t>(US $/kgU)</t>
  </si>
  <si>
    <t>US $ equivalent</t>
  </si>
  <si>
    <t>(millions)</t>
  </si>
  <si>
    <t xml:space="preserve">Sales of nuclear fuel to the State Materials Reserve since 2005 total US $198m. 
Analysis assumes periodic resale to Slovenské elektrárne, such than only a minimum quantity is actually held as strategic stock </t>
  </si>
  <si>
    <t>Springfields Fuels Ltd (SFL)/ Westinghouse UK/                         Uranium Asset Management (UAM)                    (accounts expressed in USUS $)</t>
  </si>
  <si>
    <t>Cameco declared inventories as at 31/12/21 of 8mlbs U3O8e. These were valued at CAD $363m, excluding broken ore. Uranum concentrates and fuel services are split out in the above figures</t>
  </si>
  <si>
    <t>(US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</si>
</sst>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quot;-&quot;??_-;_-@_-"/>
    <numFmt numFmtId="165" formatCode="0.0"/>
    <numFmt numFmtId="166" formatCode="#\ ##0"/>
    <numFmt numFmtId="167" formatCode="#\ ###\ ##0"/>
    <numFmt numFmtId="168" formatCode=".\ #;"/>
    <numFmt numFmtId="169" formatCode="0.0%"/>
  </numFmts>
  <fonts count="46" x14ac:knownFonts="1">
    <font>
      <sz val="11"/>
      <color theme="1"/>
      <name val="Arial"/>
      <family val="2"/>
    </font>
    <font>
      <sz val="11"/>
      <color theme="1"/>
      <name val="Arial"/>
      <family val="2"/>
    </font>
    <font>
      <sz val="9"/>
      <color indexed="81"/>
      <name val="Tahoma"/>
      <family val="2"/>
    </font>
    <font>
      <b/>
      <sz val="9"/>
      <color indexed="81"/>
      <name val="Tahoma"/>
      <family val="2"/>
    </font>
    <font>
      <sz val="10"/>
      <name val="Calibri"/>
      <family val="2"/>
      <scheme val="minor"/>
    </font>
    <font>
      <sz val="9"/>
      <color theme="1"/>
      <name val="Arial"/>
      <family val="2"/>
    </font>
    <font>
      <b/>
      <sz val="11"/>
      <color theme="1"/>
      <name val="Arial"/>
      <family val="2"/>
    </font>
    <font>
      <sz val="10"/>
      <color theme="1"/>
      <name val="Arial"/>
      <family val="2"/>
    </font>
    <font>
      <sz val="10"/>
      <name val="Arial"/>
      <family val="2"/>
    </font>
    <font>
      <b/>
      <sz val="10"/>
      <name val="Times New Roman"/>
      <family val="1"/>
    </font>
    <font>
      <sz val="10"/>
      <name val="Times New Roman"/>
      <family val="1"/>
    </font>
    <font>
      <b/>
      <u/>
      <sz val="10"/>
      <name val="Times New Roman"/>
      <family val="1"/>
    </font>
    <font>
      <i/>
      <sz val="10"/>
      <name val="Times New Roman"/>
      <family val="1"/>
    </font>
    <font>
      <vertAlign val="subscript"/>
      <sz val="10"/>
      <name val="Times New Roman"/>
      <family val="1"/>
    </font>
    <font>
      <i/>
      <vertAlign val="subscript"/>
      <sz val="10"/>
      <name val="Times New Roman"/>
      <family val="1"/>
    </font>
    <font>
      <sz val="10"/>
      <color theme="1"/>
      <name val="Times New Roman"/>
      <family val="1"/>
    </font>
    <font>
      <i/>
      <sz val="10"/>
      <color theme="1"/>
      <name val="Times New Roman"/>
      <family val="1"/>
    </font>
    <font>
      <i/>
      <vertAlign val="subscript"/>
      <sz val="10"/>
      <color theme="1"/>
      <name val="Times New Roman"/>
      <family val="1"/>
    </font>
    <font>
      <b/>
      <vertAlign val="superscript"/>
      <sz val="10"/>
      <name val="Times New Roman"/>
      <family val="1"/>
    </font>
    <font>
      <vertAlign val="superscript"/>
      <sz val="10"/>
      <name val="Times New Roman"/>
      <family val="1"/>
    </font>
    <font>
      <sz val="9"/>
      <color theme="1"/>
      <name val="Times New Roman"/>
      <family val="1"/>
    </font>
    <font>
      <i/>
      <sz val="9"/>
      <color theme="1"/>
      <name val="Times New Roman"/>
      <family val="1"/>
    </font>
    <font>
      <sz val="9"/>
      <name val="Times New Roman"/>
      <family val="1"/>
    </font>
    <font>
      <u/>
      <sz val="9"/>
      <name val="Times New Roman"/>
      <family val="1"/>
    </font>
    <font>
      <b/>
      <sz val="12"/>
      <color theme="1"/>
      <name val="Times New Roman"/>
      <family val="1"/>
    </font>
    <font>
      <b/>
      <sz val="10"/>
      <color theme="1"/>
      <name val="Times New Roman"/>
      <family val="1"/>
    </font>
    <font>
      <i/>
      <sz val="9"/>
      <color theme="0"/>
      <name val="Times New Roman"/>
      <family val="1"/>
    </font>
    <font>
      <b/>
      <sz val="9"/>
      <name val="Times New Roman"/>
      <family val="1"/>
    </font>
    <font>
      <b/>
      <sz val="9"/>
      <color rgb="FFFFFFFF"/>
      <name val="Times New Roman"/>
      <family val="1"/>
    </font>
    <font>
      <vertAlign val="subscript"/>
      <sz val="9"/>
      <color theme="1"/>
      <name val="Times New Roman"/>
      <family val="1"/>
    </font>
    <font>
      <vertAlign val="subscript"/>
      <sz val="9"/>
      <name val="Times New Roman"/>
      <family val="1"/>
    </font>
    <font>
      <sz val="9"/>
      <color rgb="FFFFFFFF"/>
      <name val="Times New Roman"/>
      <family val="1"/>
    </font>
    <font>
      <b/>
      <sz val="9"/>
      <color theme="1"/>
      <name val="Times New Roman"/>
      <family val="1"/>
    </font>
    <font>
      <sz val="8"/>
      <color theme="1"/>
      <name val="Calibri"/>
      <family val="2"/>
    </font>
    <font>
      <b/>
      <sz val="11"/>
      <color theme="1"/>
      <name val="Times New Roman"/>
      <family val="1"/>
    </font>
    <font>
      <sz val="11"/>
      <color theme="1"/>
      <name val="Times New Roman"/>
      <family val="1"/>
    </font>
    <font>
      <sz val="8"/>
      <color theme="1"/>
      <name val="Times New Roman"/>
      <family val="1"/>
    </font>
    <font>
      <vertAlign val="subscript"/>
      <sz val="11"/>
      <name val="Times New Roman"/>
      <family val="1"/>
    </font>
    <font>
      <sz val="11"/>
      <color theme="0"/>
      <name val="Times New Roman"/>
      <family val="1"/>
    </font>
    <font>
      <sz val="9"/>
      <color rgb="FF000000"/>
      <name val="Times New Roman"/>
    </font>
    <font>
      <vertAlign val="subscript"/>
      <sz val="9"/>
      <color rgb="FF000000"/>
      <name val="Times New Roman"/>
    </font>
    <font>
      <vertAlign val="superscript"/>
      <sz val="9"/>
      <name val="Times New Roman"/>
      <family val="1"/>
    </font>
    <font>
      <b/>
      <vertAlign val="superscript"/>
      <sz val="9"/>
      <name val="Times New Roman"/>
      <family val="1"/>
    </font>
    <font>
      <vertAlign val="superscript"/>
      <sz val="9"/>
      <color theme="1"/>
      <name val="Times New Roman"/>
      <family val="1"/>
    </font>
    <font>
      <vertAlign val="superscript"/>
      <sz val="8"/>
      <color theme="1"/>
      <name val="Times New Roman"/>
      <family val="1"/>
    </font>
    <font>
      <sz val="10"/>
      <color rgb="FFFFFFFF"/>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style="double">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316">
    <xf numFmtId="0" fontId="0" fillId="0" borderId="0" xfId="0"/>
    <xf numFmtId="0" fontId="7" fillId="0" borderId="0" xfId="0" applyFont="1"/>
    <xf numFmtId="0" fontId="8" fillId="2" borderId="0" xfId="0" applyFont="1" applyFill="1"/>
    <xf numFmtId="0" fontId="9" fillId="2" borderId="0" xfId="0" applyFont="1" applyFill="1"/>
    <xf numFmtId="0" fontId="10"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 fontId="10" fillId="2" borderId="0" xfId="0" applyNumberFormat="1" applyFont="1" applyFill="1" applyAlignment="1">
      <alignment horizontal="center"/>
    </xf>
    <xf numFmtId="165" fontId="10" fillId="2" borderId="0" xfId="0" applyNumberFormat="1" applyFont="1" applyFill="1" applyAlignment="1">
      <alignment horizontal="center"/>
    </xf>
    <xf numFmtId="0" fontId="12" fillId="2" borderId="0" xfId="0" applyFont="1" applyFill="1"/>
    <xf numFmtId="0" fontId="12" fillId="2" borderId="0" xfId="0" applyFont="1" applyFill="1" applyAlignment="1">
      <alignment horizontal="center"/>
    </xf>
    <xf numFmtId="1" fontId="12" fillId="2" borderId="0" xfId="0" applyNumberFormat="1" applyFont="1" applyFill="1" applyAlignment="1">
      <alignment horizontal="center"/>
    </xf>
    <xf numFmtId="165" fontId="12" fillId="2" borderId="0" xfId="0" applyNumberFormat="1" applyFont="1" applyFill="1" applyAlignment="1">
      <alignment horizontal="center"/>
    </xf>
    <xf numFmtId="0" fontId="10" fillId="2" borderId="0" xfId="0" applyFont="1" applyFill="1" applyAlignment="1">
      <alignment vertical="top"/>
    </xf>
    <xf numFmtId="0" fontId="9" fillId="2" borderId="2" xfId="0" applyFont="1" applyFill="1" applyBorder="1" applyAlignment="1">
      <alignment horizontal="right"/>
    </xf>
    <xf numFmtId="0" fontId="9" fillId="2" borderId="2" xfId="0" applyFont="1" applyFill="1" applyBorder="1"/>
    <xf numFmtId="0" fontId="9" fillId="2" borderId="3" xfId="0" applyFont="1" applyFill="1" applyBorder="1" applyAlignment="1">
      <alignment horizontal="right"/>
    </xf>
    <xf numFmtId="0" fontId="9" fillId="2" borderId="3" xfId="0" applyFont="1" applyFill="1" applyBorder="1"/>
    <xf numFmtId="0" fontId="10" fillId="2" borderId="4" xfId="0" applyFont="1" applyFill="1" applyBorder="1" applyAlignment="1">
      <alignment horizontal="right"/>
    </xf>
    <xf numFmtId="0" fontId="10" fillId="2" borderId="4" xfId="0" applyFont="1" applyFill="1" applyBorder="1" applyAlignment="1">
      <alignment horizontal="center"/>
    </xf>
    <xf numFmtId="0" fontId="10" fillId="2" borderId="2" xfId="0" applyFont="1" applyFill="1" applyBorder="1" applyAlignment="1">
      <alignment horizontal="center"/>
    </xf>
    <xf numFmtId="0" fontId="11" fillId="2" borderId="0" xfId="0" applyFont="1" applyFill="1"/>
    <xf numFmtId="0" fontId="11" fillId="2" borderId="4" xfId="0" applyFont="1" applyFill="1" applyBorder="1"/>
    <xf numFmtId="0" fontId="10" fillId="2" borderId="4" xfId="0" applyFont="1" applyFill="1" applyBorder="1"/>
    <xf numFmtId="1" fontId="10" fillId="2" borderId="4" xfId="0" applyNumberFormat="1" applyFont="1" applyFill="1" applyBorder="1" applyAlignment="1">
      <alignment horizontal="center"/>
    </xf>
    <xf numFmtId="0" fontId="10" fillId="2" borderId="2" xfId="0" applyFont="1" applyFill="1" applyBorder="1"/>
    <xf numFmtId="0" fontId="10" fillId="2" borderId="3" xfId="0" applyFont="1" applyFill="1" applyBorder="1"/>
    <xf numFmtId="0" fontId="10" fillId="2" borderId="0" xfId="0" applyFont="1" applyFill="1" applyAlignment="1">
      <alignment vertical="center"/>
    </xf>
    <xf numFmtId="1" fontId="10" fillId="2" borderId="2" xfId="0" applyNumberFormat="1" applyFont="1" applyFill="1" applyBorder="1" applyAlignment="1">
      <alignment horizontal="center"/>
    </xf>
    <xf numFmtId="0" fontId="10" fillId="2" borderId="2" xfId="0" applyFont="1" applyFill="1" applyBorder="1" applyAlignment="1">
      <alignment horizontal="center" vertical="center"/>
    </xf>
    <xf numFmtId="0" fontId="10" fillId="2" borderId="0" xfId="0" applyFont="1" applyFill="1" applyAlignment="1">
      <alignment wrapText="1"/>
    </xf>
    <xf numFmtId="0" fontId="10" fillId="2" borderId="0" xfId="0" applyFont="1" applyFill="1" applyAlignment="1">
      <alignment horizontal="left" wrapText="1"/>
    </xf>
    <xf numFmtId="0" fontId="9" fillId="2" borderId="3" xfId="0" applyFont="1" applyFill="1" applyBorder="1" applyAlignment="1">
      <alignment horizontal="left"/>
    </xf>
    <xf numFmtId="0" fontId="10" fillId="2" borderId="4" xfId="0" applyFont="1" applyFill="1" applyBorder="1" applyAlignment="1">
      <alignment vertical="center"/>
    </xf>
    <xf numFmtId="0" fontId="0" fillId="2" borderId="0" xfId="0" applyFill="1"/>
    <xf numFmtId="0" fontId="10" fillId="2" borderId="4" xfId="0" applyFont="1" applyFill="1" applyBorder="1" applyAlignment="1">
      <alignment vertical="top"/>
    </xf>
    <xf numFmtId="0" fontId="10" fillId="2" borderId="4" xfId="0" applyFont="1" applyFill="1" applyBorder="1" applyAlignment="1">
      <alignment vertical="top" wrapText="1"/>
    </xf>
    <xf numFmtId="0" fontId="10" fillId="2" borderId="0" xfId="0" applyFont="1" applyFill="1" applyAlignment="1">
      <alignment vertical="top" wrapText="1"/>
    </xf>
    <xf numFmtId="0" fontId="10" fillId="2" borderId="4" xfId="0" applyFont="1" applyFill="1" applyBorder="1" applyAlignment="1">
      <alignment horizontal="left" vertical="top"/>
    </xf>
    <xf numFmtId="0" fontId="10" fillId="2" borderId="4" xfId="0" applyFont="1" applyFill="1" applyBorder="1" applyAlignment="1">
      <alignment horizontal="center" vertical="center"/>
    </xf>
    <xf numFmtId="1" fontId="10" fillId="2" borderId="0" xfId="0" applyNumberFormat="1" applyFont="1" applyFill="1" applyAlignment="1">
      <alignment horizontal="center" vertical="center" wrapText="1"/>
    </xf>
    <xf numFmtId="1" fontId="10" fillId="2" borderId="0" xfId="0" applyNumberFormat="1" applyFont="1" applyFill="1" applyAlignment="1">
      <alignment horizontal="left"/>
    </xf>
    <xf numFmtId="0" fontId="10" fillId="2" borderId="0" xfId="0" applyFont="1" applyFill="1" applyAlignment="1">
      <alignment horizontal="center" vertical="center" wrapText="1"/>
    </xf>
    <xf numFmtId="1" fontId="10" fillId="2" borderId="2" xfId="0" applyNumberFormat="1" applyFont="1" applyFill="1" applyBorder="1" applyAlignment="1">
      <alignment horizontal="center" wrapText="1"/>
    </xf>
    <xf numFmtId="1" fontId="10" fillId="2" borderId="0" xfId="0" applyNumberFormat="1" applyFont="1" applyFill="1" applyAlignment="1">
      <alignment horizontal="center" wrapText="1"/>
    </xf>
    <xf numFmtId="165" fontId="4" fillId="0" borderId="0" xfId="0" applyNumberFormat="1" applyFont="1" applyAlignment="1">
      <alignment horizontal="center"/>
    </xf>
    <xf numFmtId="1" fontId="15" fillId="2" borderId="0" xfId="0" applyNumberFormat="1" applyFont="1" applyFill="1" applyAlignment="1">
      <alignment horizontal="center"/>
    </xf>
    <xf numFmtId="0" fontId="10" fillId="2" borderId="4" xfId="0" applyFont="1" applyFill="1" applyBorder="1" applyAlignment="1">
      <alignment vertical="center" wrapText="1"/>
    </xf>
    <xf numFmtId="0" fontId="10" fillId="2" borderId="2" xfId="0" applyFont="1" applyFill="1" applyBorder="1" applyAlignment="1">
      <alignment horizontal="left"/>
    </xf>
    <xf numFmtId="0" fontId="10" fillId="2" borderId="4" xfId="0" applyFont="1" applyFill="1" applyBorder="1" applyAlignment="1">
      <alignment horizontal="left"/>
    </xf>
    <xf numFmtId="0" fontId="10" fillId="2" borderId="3" xfId="0" applyFont="1" applyFill="1" applyBorder="1" applyAlignment="1">
      <alignment horizontal="center"/>
    </xf>
    <xf numFmtId="1" fontId="15" fillId="2" borderId="3" xfId="0" applyNumberFormat="1" applyFont="1" applyFill="1" applyBorder="1" applyAlignment="1">
      <alignment horizontal="center"/>
    </xf>
    <xf numFmtId="0" fontId="10" fillId="2" borderId="3" xfId="0" applyFont="1" applyFill="1" applyBorder="1" applyAlignment="1">
      <alignment horizontal="left"/>
    </xf>
    <xf numFmtId="1" fontId="10" fillId="2" borderId="4" xfId="0" applyNumberFormat="1" applyFont="1" applyFill="1" applyBorder="1" applyAlignment="1">
      <alignment horizontal="left"/>
    </xf>
    <xf numFmtId="0" fontId="5" fillId="2" borderId="0" xfId="0" applyFont="1" applyFill="1"/>
    <xf numFmtId="166" fontId="10" fillId="2" borderId="0" xfId="0" applyNumberFormat="1" applyFont="1" applyFill="1" applyAlignment="1">
      <alignment horizontal="center"/>
    </xf>
    <xf numFmtId="166" fontId="10" fillId="2" borderId="3" xfId="0" applyNumberFormat="1" applyFont="1" applyFill="1" applyBorder="1" applyAlignment="1">
      <alignment horizontal="center"/>
    </xf>
    <xf numFmtId="166" fontId="10" fillId="2" borderId="2" xfId="0" applyNumberFormat="1" applyFont="1" applyFill="1" applyBorder="1" applyAlignment="1">
      <alignment horizontal="center"/>
    </xf>
    <xf numFmtId="166" fontId="10" fillId="2" borderId="4" xfId="0" applyNumberFormat="1" applyFont="1" applyFill="1" applyBorder="1" applyAlignment="1">
      <alignment horizontal="center"/>
    </xf>
    <xf numFmtId="0" fontId="16" fillId="2" borderId="0" xfId="0" applyFont="1" applyFill="1" applyAlignment="1">
      <alignment vertical="center"/>
    </xf>
    <xf numFmtId="0" fontId="9" fillId="2" borderId="0" xfId="0" applyFont="1" applyFill="1" applyAlignment="1">
      <alignment horizontal="left"/>
    </xf>
    <xf numFmtId="0" fontId="10" fillId="2" borderId="4" xfId="0" quotePrefix="1" applyFont="1" applyFill="1" applyBorder="1" applyAlignment="1">
      <alignment horizontal="center"/>
    </xf>
    <xf numFmtId="0" fontId="12" fillId="2" borderId="2" xfId="0" applyFont="1" applyFill="1" applyBorder="1" applyAlignment="1">
      <alignment horizontal="center"/>
    </xf>
    <xf numFmtId="0" fontId="12" fillId="2" borderId="0" xfId="0" applyFont="1" applyFill="1" applyAlignment="1">
      <alignment horizontal="left"/>
    </xf>
    <xf numFmtId="0" fontId="10" fillId="2" borderId="2" xfId="0" applyFont="1" applyFill="1" applyBorder="1" applyAlignment="1">
      <alignment horizontal="center" vertical="center" wrapText="1"/>
    </xf>
    <xf numFmtId="0" fontId="10" fillId="2" borderId="0" xfId="0" applyFont="1" applyFill="1" applyAlignment="1">
      <alignment horizontal="right" vertical="top"/>
    </xf>
    <xf numFmtId="0" fontId="10" fillId="2" borderId="4" xfId="0" applyFont="1" applyFill="1" applyBorder="1" applyAlignment="1">
      <alignment horizontal="center" wrapText="1"/>
    </xf>
    <xf numFmtId="1" fontId="12" fillId="2" borderId="0" xfId="0" applyNumberFormat="1" applyFont="1" applyFill="1" applyAlignment="1">
      <alignment vertical="center"/>
    </xf>
    <xf numFmtId="167" fontId="10" fillId="2" borderId="0" xfId="0" applyNumberFormat="1" applyFont="1" applyFill="1" applyAlignment="1">
      <alignment horizontal="center"/>
    </xf>
    <xf numFmtId="0" fontId="7" fillId="2" borderId="0" xfId="0" applyFont="1" applyFill="1"/>
    <xf numFmtId="166" fontId="10" fillId="2" borderId="0" xfId="0" applyNumberFormat="1" applyFont="1" applyFill="1" applyAlignment="1">
      <alignment vertical="center"/>
    </xf>
    <xf numFmtId="167" fontId="10" fillId="2" borderId="4" xfId="0" applyNumberFormat="1" applyFont="1" applyFill="1" applyBorder="1" applyAlignment="1">
      <alignment horizontal="center"/>
    </xf>
    <xf numFmtId="1" fontId="16" fillId="2" borderId="4" xfId="0" applyNumberFormat="1" applyFont="1" applyFill="1" applyBorder="1" applyAlignment="1">
      <alignment horizontal="center" vertical="center" wrapText="1"/>
    </xf>
    <xf numFmtId="1" fontId="10" fillId="2" borderId="4" xfId="0" applyNumberFormat="1" applyFont="1" applyFill="1" applyBorder="1" applyAlignment="1">
      <alignment horizontal="center" vertical="center" wrapText="1"/>
    </xf>
    <xf numFmtId="167" fontId="10" fillId="2" borderId="3" xfId="0" applyNumberFormat="1" applyFont="1" applyFill="1" applyBorder="1" applyAlignment="1">
      <alignment horizontal="center"/>
    </xf>
    <xf numFmtId="0" fontId="12" fillId="2" borderId="0" xfId="0" quotePrefix="1" applyFont="1" applyFill="1"/>
    <xf numFmtId="1" fontId="10" fillId="2" borderId="4" xfId="0" applyNumberFormat="1" applyFont="1" applyFill="1" applyBorder="1" applyAlignment="1">
      <alignment horizontal="center" wrapText="1"/>
    </xf>
    <xf numFmtId="1" fontId="10" fillId="2" borderId="4" xfId="0" applyNumberFormat="1" applyFont="1" applyFill="1" applyBorder="1" applyAlignment="1">
      <alignment horizontal="center" vertical="center"/>
    </xf>
    <xf numFmtId="167" fontId="10" fillId="2" borderId="4" xfId="0" applyNumberFormat="1" applyFont="1" applyFill="1" applyBorder="1" applyAlignment="1">
      <alignment horizontal="center" vertical="center"/>
    </xf>
    <xf numFmtId="1" fontId="10" fillId="2" borderId="0" xfId="0" applyNumberFormat="1" applyFont="1" applyFill="1" applyAlignment="1">
      <alignment horizontal="center" vertical="center"/>
    </xf>
    <xf numFmtId="0" fontId="21" fillId="2" borderId="0" xfId="0" applyFont="1" applyFill="1"/>
    <xf numFmtId="0" fontId="6" fillId="2" borderId="0" xfId="0" applyFont="1" applyFill="1"/>
    <xf numFmtId="0" fontId="21" fillId="2" borderId="0" xfId="0" applyFont="1" applyFill="1" applyAlignment="1">
      <alignment horizontal="center"/>
    </xf>
    <xf numFmtId="167" fontId="10" fillId="2" borderId="2" xfId="0" applyNumberFormat="1" applyFont="1" applyFill="1" applyBorder="1" applyAlignment="1">
      <alignment horizontal="center"/>
    </xf>
    <xf numFmtId="0" fontId="26" fillId="2" borderId="0" xfId="0" applyFont="1" applyFill="1"/>
    <xf numFmtId="0" fontId="20" fillId="2" borderId="0" xfId="0" applyFont="1" applyFill="1" applyAlignment="1">
      <alignment vertical="center" wrapText="1"/>
    </xf>
    <xf numFmtId="166" fontId="22" fillId="2" borderId="2" xfId="0" applyNumberFormat="1" applyFont="1" applyFill="1" applyBorder="1" applyAlignment="1">
      <alignment horizontal="center" vertical="center"/>
    </xf>
    <xf numFmtId="166" fontId="22" fillId="2" borderId="2" xfId="0" applyNumberFormat="1" applyFont="1" applyFill="1" applyBorder="1" applyAlignment="1">
      <alignment horizontal="center" vertical="center" wrapText="1"/>
    </xf>
    <xf numFmtId="166" fontId="22" fillId="2" borderId="4" xfId="0" applyNumberFormat="1" applyFont="1" applyFill="1" applyBorder="1" applyAlignment="1">
      <alignment horizontal="center" vertical="center"/>
    </xf>
    <xf numFmtId="166" fontId="22" fillId="2" borderId="4" xfId="0" applyNumberFormat="1" applyFont="1" applyFill="1" applyBorder="1" applyAlignment="1">
      <alignment horizontal="center" vertical="center" wrapText="1"/>
    </xf>
    <xf numFmtId="0" fontId="20" fillId="2" borderId="0" xfId="0" applyFont="1" applyFill="1"/>
    <xf numFmtId="0" fontId="20" fillId="2" borderId="0" xfId="0" applyFont="1" applyFill="1" applyAlignment="1">
      <alignment vertical="center"/>
    </xf>
    <xf numFmtId="0" fontId="22" fillId="2" borderId="0" xfId="0" applyFont="1" applyFill="1" applyAlignment="1">
      <alignment vertical="center" wrapText="1"/>
    </xf>
    <xf numFmtId="0" fontId="20" fillId="2" borderId="4" xfId="0" applyFont="1" applyFill="1" applyBorder="1" applyAlignment="1">
      <alignment vertical="center" wrapText="1"/>
    </xf>
    <xf numFmtId="0" fontId="20" fillId="2" borderId="0" xfId="0" applyFont="1" applyFill="1" applyAlignment="1">
      <alignment horizontal="left"/>
    </xf>
    <xf numFmtId="1" fontId="20" fillId="2" borderId="0" xfId="0" applyNumberFormat="1" applyFont="1" applyFill="1" applyAlignment="1">
      <alignment vertical="center" wrapText="1"/>
    </xf>
    <xf numFmtId="0" fontId="24" fillId="2" borderId="0" xfId="0" applyFont="1" applyFill="1" applyAlignment="1">
      <alignment vertical="center"/>
    </xf>
    <xf numFmtId="0" fontId="25" fillId="2" borderId="0" xfId="0" applyFont="1" applyFill="1" applyAlignment="1">
      <alignment vertical="center"/>
    </xf>
    <xf numFmtId="0" fontId="32" fillId="2" borderId="4" xfId="0" applyFont="1" applyFill="1" applyBorder="1" applyAlignment="1">
      <alignment vertical="center"/>
    </xf>
    <xf numFmtId="1" fontId="22" fillId="2" borderId="0" xfId="0" applyNumberFormat="1" applyFont="1" applyFill="1" applyAlignment="1">
      <alignment vertical="center" wrapText="1"/>
    </xf>
    <xf numFmtId="167" fontId="22" fillId="2" borderId="0" xfId="0" applyNumberFormat="1" applyFont="1" applyFill="1" applyAlignment="1">
      <alignment horizontal="center"/>
    </xf>
    <xf numFmtId="167" fontId="22" fillId="2" borderId="2" xfId="0" applyNumberFormat="1" applyFont="1" applyFill="1" applyBorder="1" applyAlignment="1">
      <alignment horizontal="center"/>
    </xf>
    <xf numFmtId="167" fontId="22" fillId="2" borderId="4" xfId="0" applyNumberFormat="1" applyFont="1" applyFill="1" applyBorder="1" applyAlignment="1">
      <alignment horizontal="center"/>
    </xf>
    <xf numFmtId="0" fontId="32" fillId="2" borderId="0" xfId="0" applyFont="1" applyFill="1"/>
    <xf numFmtId="0" fontId="20" fillId="2" borderId="2" xfId="0" applyFont="1" applyFill="1" applyBorder="1"/>
    <xf numFmtId="0" fontId="20" fillId="2" borderId="4" xfId="0" applyFont="1" applyFill="1" applyBorder="1"/>
    <xf numFmtId="165" fontId="22" fillId="2" borderId="4" xfId="0" applyNumberFormat="1" applyFont="1" applyFill="1" applyBorder="1" applyAlignment="1">
      <alignment horizontal="center"/>
    </xf>
    <xf numFmtId="0" fontId="20" fillId="2" borderId="4" xfId="0" applyFont="1" applyFill="1" applyBorder="1" applyAlignment="1">
      <alignment horizontal="center"/>
    </xf>
    <xf numFmtId="165" fontId="22" fillId="2" borderId="0" xfId="0" applyNumberFormat="1" applyFont="1" applyFill="1" applyAlignment="1">
      <alignment horizontal="center"/>
    </xf>
    <xf numFmtId="1" fontId="22" fillId="2" borderId="0" xfId="0" applyNumberFormat="1" applyFont="1" applyFill="1" applyAlignment="1">
      <alignment horizontal="center"/>
    </xf>
    <xf numFmtId="0" fontId="20" fillId="2" borderId="3" xfId="0" applyFont="1" applyFill="1" applyBorder="1"/>
    <xf numFmtId="1" fontId="22" fillId="2" borderId="3" xfId="0" applyNumberFormat="1" applyFont="1" applyFill="1" applyBorder="1" applyAlignment="1">
      <alignment horizontal="center"/>
    </xf>
    <xf numFmtId="0" fontId="0" fillId="2" borderId="4" xfId="0" applyFill="1" applyBorder="1"/>
    <xf numFmtId="0" fontId="25" fillId="2" borderId="0" xfId="0" applyFont="1" applyFill="1"/>
    <xf numFmtId="166" fontId="22" fillId="2" borderId="2" xfId="0" applyNumberFormat="1" applyFont="1" applyFill="1" applyBorder="1" applyAlignment="1">
      <alignment horizontal="center"/>
    </xf>
    <xf numFmtId="166" fontId="22" fillId="2" borderId="0" xfId="0" applyNumberFormat="1" applyFont="1" applyFill="1" applyAlignment="1">
      <alignment horizontal="center"/>
    </xf>
    <xf numFmtId="0" fontId="36" fillId="2" borderId="0" xfId="0" applyFont="1" applyFill="1" applyAlignment="1">
      <alignment vertical="center"/>
    </xf>
    <xf numFmtId="167" fontId="22" fillId="2" borderId="3" xfId="0" applyNumberFormat="1" applyFont="1" applyFill="1" applyBorder="1" applyAlignment="1">
      <alignment horizontal="center"/>
    </xf>
    <xf numFmtId="0" fontId="35" fillId="2" borderId="0" xfId="0" applyFont="1" applyFill="1"/>
    <xf numFmtId="1" fontId="15" fillId="2" borderId="0" xfId="0" applyNumberFormat="1" applyFont="1" applyFill="1" applyAlignment="1">
      <alignment horizontal="center" vertical="center" wrapText="1"/>
    </xf>
    <xf numFmtId="0" fontId="15" fillId="2" borderId="0" xfId="0" applyFont="1" applyFill="1" applyAlignment="1">
      <alignment horizontal="center" vertical="center"/>
    </xf>
    <xf numFmtId="1" fontId="15" fillId="2" borderId="0" xfId="0" applyNumberFormat="1" applyFont="1" applyFill="1" applyAlignment="1">
      <alignment horizontal="center" vertical="center"/>
    </xf>
    <xf numFmtId="166" fontId="22" fillId="2" borderId="4" xfId="0" applyNumberFormat="1" applyFont="1" applyFill="1" applyBorder="1" applyAlignment="1">
      <alignment horizontal="center"/>
    </xf>
    <xf numFmtId="0" fontId="34" fillId="2" borderId="0" xfId="0" applyFont="1" applyFill="1"/>
    <xf numFmtId="168" fontId="10" fillId="2" borderId="0" xfId="0" applyNumberFormat="1" applyFont="1" applyFill="1" applyAlignment="1">
      <alignment horizontal="center"/>
    </xf>
    <xf numFmtId="0" fontId="20" fillId="2" borderId="1" xfId="0" applyFont="1" applyFill="1" applyBorder="1"/>
    <xf numFmtId="167" fontId="20" fillId="2" borderId="1" xfId="0" applyNumberFormat="1" applyFont="1" applyFill="1" applyBorder="1" applyAlignment="1">
      <alignment horizontal="center"/>
    </xf>
    <xf numFmtId="0" fontId="12" fillId="2" borderId="0" xfId="0" applyFont="1" applyFill="1" applyAlignment="1">
      <alignment horizontal="center" vertical="center" wrapText="1"/>
    </xf>
    <xf numFmtId="166" fontId="22" fillId="2" borderId="0" xfId="0" applyNumberFormat="1" applyFont="1" applyFill="1" applyAlignment="1">
      <alignment horizontal="center" vertical="center"/>
    </xf>
    <xf numFmtId="0" fontId="22" fillId="2" borderId="4" xfId="0" applyFont="1" applyFill="1" applyBorder="1" applyAlignment="1">
      <alignment vertical="center" wrapText="1"/>
    </xf>
    <xf numFmtId="1" fontId="22" fillId="2" borderId="0" xfId="0" applyNumberFormat="1" applyFont="1" applyFill="1" applyAlignment="1">
      <alignment horizontal="center" vertical="center" wrapText="1"/>
    </xf>
    <xf numFmtId="1" fontId="22" fillId="2" borderId="4" xfId="0" applyNumberFormat="1" applyFont="1" applyFill="1" applyBorder="1" applyAlignment="1">
      <alignment horizontal="center" vertical="center" wrapText="1"/>
    </xf>
    <xf numFmtId="1" fontId="5" fillId="2" borderId="0" xfId="0" applyNumberFormat="1" applyFont="1" applyFill="1"/>
    <xf numFmtId="1" fontId="22" fillId="2" borderId="4" xfId="0" applyNumberFormat="1" applyFont="1" applyFill="1" applyBorder="1" applyAlignment="1">
      <alignment vertical="center" wrapText="1"/>
    </xf>
    <xf numFmtId="0" fontId="20" fillId="2" borderId="0" xfId="0" applyFont="1" applyFill="1" applyAlignment="1">
      <alignment horizontal="left" vertical="center" wrapText="1"/>
    </xf>
    <xf numFmtId="0" fontId="27" fillId="2" borderId="2"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166" fontId="10" fillId="2" borderId="0" xfId="0" applyNumberFormat="1" applyFont="1" applyFill="1" applyAlignment="1">
      <alignment horizontal="center" vertical="center"/>
    </xf>
    <xf numFmtId="166" fontId="10" fillId="2" borderId="4" xfId="0" applyNumberFormat="1" applyFont="1" applyFill="1" applyBorder="1" applyAlignment="1">
      <alignment horizontal="center" vertical="center"/>
    </xf>
    <xf numFmtId="166" fontId="10" fillId="2" borderId="2" xfId="0" applyNumberFormat="1" applyFont="1" applyFill="1" applyBorder="1" applyAlignment="1">
      <alignment horizontal="center" vertical="center"/>
    </xf>
    <xf numFmtId="1" fontId="12" fillId="2" borderId="0" xfId="0" applyNumberFormat="1" applyFont="1" applyFill="1" applyAlignment="1">
      <alignment horizontal="center" vertical="center"/>
    </xf>
    <xf numFmtId="1" fontId="12" fillId="2" borderId="2" xfId="0" applyNumberFormat="1" applyFont="1" applyFill="1" applyBorder="1" applyAlignment="1">
      <alignment horizontal="center" vertical="center" wrapText="1"/>
    </xf>
    <xf numFmtId="1" fontId="12" fillId="2" borderId="0" xfId="0" applyNumberFormat="1" applyFont="1" applyFill="1" applyAlignment="1">
      <alignment horizontal="center" vertical="center" wrapText="1"/>
    </xf>
    <xf numFmtId="0" fontId="10" fillId="2" borderId="0" xfId="0" applyFont="1" applyFill="1" applyAlignment="1">
      <alignment horizontal="center" vertical="center"/>
    </xf>
    <xf numFmtId="1" fontId="10" fillId="2" borderId="2" xfId="0" applyNumberFormat="1" applyFont="1" applyFill="1" applyBorder="1" applyAlignment="1">
      <alignment horizontal="center" vertical="center" wrapText="1"/>
    </xf>
    <xf numFmtId="0" fontId="10" fillId="2" borderId="0" xfId="0" applyFont="1" applyFill="1" applyAlignment="1">
      <alignment horizontal="left" vertical="top"/>
    </xf>
    <xf numFmtId="0" fontId="10" fillId="2" borderId="4" xfId="0" applyFont="1" applyFill="1" applyBorder="1" applyAlignment="1">
      <alignment horizontal="left" wrapText="1"/>
    </xf>
    <xf numFmtId="0" fontId="10" fillId="2" borderId="0" xfId="0" applyFont="1" applyFill="1" applyAlignment="1">
      <alignment horizontal="left"/>
    </xf>
    <xf numFmtId="0" fontId="22" fillId="2" borderId="0" xfId="0" applyFont="1" applyFill="1" applyAlignment="1">
      <alignment horizontal="center" vertical="center" wrapText="1"/>
    </xf>
    <xf numFmtId="0" fontId="22" fillId="2" borderId="0" xfId="0" applyFont="1" applyFill="1" applyAlignment="1">
      <alignment horizontal="left" vertical="center" wrapText="1"/>
    </xf>
    <xf numFmtId="0" fontId="22" fillId="2" borderId="4" xfId="0" applyFont="1" applyFill="1" applyBorder="1" applyAlignment="1">
      <alignment horizontal="left" vertical="center" wrapText="1"/>
    </xf>
    <xf numFmtId="0" fontId="20" fillId="2" borderId="4" xfId="0" applyFont="1" applyFill="1" applyBorder="1" applyAlignment="1">
      <alignment horizontal="center" vertical="center" wrapText="1"/>
    </xf>
    <xf numFmtId="166" fontId="12" fillId="2" borderId="0" xfId="0" applyNumberFormat="1" applyFont="1" applyFill="1" applyAlignment="1">
      <alignment horizontal="center"/>
    </xf>
    <xf numFmtId="0" fontId="10" fillId="2" borderId="0" xfId="0" applyFont="1" applyFill="1" applyAlignment="1">
      <alignment vertical="center" wrapText="1"/>
    </xf>
    <xf numFmtId="0" fontId="10" fillId="2" borderId="0" xfId="0" applyFont="1" applyFill="1" applyAlignment="1">
      <alignment horizontal="left" vertical="center" wrapText="1"/>
    </xf>
    <xf numFmtId="0" fontId="22" fillId="2" borderId="2" xfId="0" applyFont="1" applyFill="1" applyBorder="1" applyAlignment="1">
      <alignment horizontal="center" vertical="center" wrapText="1"/>
    </xf>
    <xf numFmtId="167" fontId="12" fillId="2" borderId="0" xfId="0" applyNumberFormat="1" applyFont="1" applyFill="1" applyAlignment="1">
      <alignment horizontal="center"/>
    </xf>
    <xf numFmtId="167" fontId="10" fillId="2" borderId="0" xfId="0" applyNumberFormat="1" applyFont="1" applyFill="1" applyAlignment="1">
      <alignment horizontal="center" vertical="center"/>
    </xf>
    <xf numFmtId="0" fontId="22" fillId="2" borderId="2" xfId="0" applyFont="1" applyFill="1" applyBorder="1" applyAlignment="1">
      <alignment horizontal="left" vertical="center" wrapText="1"/>
    </xf>
    <xf numFmtId="0" fontId="22" fillId="2" borderId="4" xfId="0" applyFont="1" applyFill="1" applyBorder="1" applyAlignment="1">
      <alignment horizontal="center" vertical="center" wrapText="1"/>
    </xf>
    <xf numFmtId="166" fontId="21" fillId="2" borderId="0" xfId="0" applyNumberFormat="1" applyFont="1" applyFill="1"/>
    <xf numFmtId="0" fontId="0" fillId="2" borderId="0" xfId="0" applyFill="1" applyAlignment="1">
      <alignment horizontal="left"/>
    </xf>
    <xf numFmtId="4" fontId="7" fillId="2" borderId="0" xfId="0" applyNumberFormat="1" applyFont="1" applyFill="1"/>
    <xf numFmtId="169" fontId="20" fillId="2" borderId="0" xfId="1" applyNumberFormat="1" applyFont="1" applyFill="1" applyAlignment="1">
      <alignment horizontal="center"/>
    </xf>
    <xf numFmtId="0" fontId="35" fillId="2" borderId="0" xfId="0" quotePrefix="1" applyFont="1" applyFill="1" applyAlignment="1">
      <alignment horizontal="center"/>
    </xf>
    <xf numFmtId="0" fontId="35" fillId="2" borderId="0" xfId="0" applyFont="1" applyFill="1" applyAlignment="1">
      <alignment horizontal="center"/>
    </xf>
    <xf numFmtId="0" fontId="38" fillId="2" borderId="0" xfId="0" applyFont="1" applyFill="1" applyAlignment="1">
      <alignment horizontal="center"/>
    </xf>
    <xf numFmtId="1" fontId="35" fillId="2" borderId="0" xfId="0" applyNumberFormat="1" applyFont="1" applyFill="1" applyAlignment="1">
      <alignment horizontal="center"/>
    </xf>
    <xf numFmtId="0" fontId="22" fillId="2" borderId="3" xfId="0" applyFont="1" applyFill="1" applyBorder="1"/>
    <xf numFmtId="0" fontId="22" fillId="2" borderId="3" xfId="0" applyFont="1" applyFill="1" applyBorder="1" applyAlignment="1">
      <alignment horizontal="center"/>
    </xf>
    <xf numFmtId="1" fontId="20" fillId="2" borderId="0" xfId="0" applyNumberFormat="1" applyFont="1" applyFill="1" applyAlignment="1">
      <alignment horizontal="center"/>
    </xf>
    <xf numFmtId="0" fontId="20" fillId="2" borderId="0" xfId="0" applyFont="1" applyFill="1" applyAlignment="1">
      <alignment horizontal="center"/>
    </xf>
    <xf numFmtId="1" fontId="20" fillId="2" borderId="4" xfId="0" applyNumberFormat="1" applyFont="1" applyFill="1" applyBorder="1" applyAlignment="1">
      <alignment horizontal="center"/>
    </xf>
    <xf numFmtId="0" fontId="22" fillId="2" borderId="0" xfId="0" applyFont="1" applyFill="1" applyAlignment="1">
      <alignment horizontal="left"/>
    </xf>
    <xf numFmtId="0" fontId="22" fillId="2" borderId="2" xfId="0" applyFont="1" applyFill="1" applyBorder="1" applyAlignment="1">
      <alignment horizontal="left"/>
    </xf>
    <xf numFmtId="0" fontId="20" fillId="2" borderId="4" xfId="0" applyFont="1" applyFill="1" applyBorder="1" applyAlignment="1">
      <alignment horizontal="left" vertical="center" wrapText="1"/>
    </xf>
    <xf numFmtId="0" fontId="36" fillId="2" borderId="2" xfId="0" applyFont="1" applyFill="1" applyBorder="1" applyAlignment="1">
      <alignment horizontal="left" vertical="center"/>
    </xf>
    <xf numFmtId="0" fontId="36" fillId="2" borderId="2" xfId="0" applyFont="1" applyFill="1" applyBorder="1" applyAlignment="1">
      <alignment vertical="center"/>
    </xf>
    <xf numFmtId="0" fontId="22" fillId="2" borderId="2" xfId="0" applyFont="1" applyFill="1" applyBorder="1"/>
    <xf numFmtId="0" fontId="22" fillId="2" borderId="0" xfId="0" applyFont="1" applyFill="1"/>
    <xf numFmtId="0" fontId="21" fillId="2" borderId="4" xfId="0" applyFont="1" applyFill="1" applyBorder="1"/>
    <xf numFmtId="1" fontId="22" fillId="2" borderId="2" xfId="0" applyNumberFormat="1" applyFont="1" applyFill="1" applyBorder="1" applyAlignment="1">
      <alignment horizontal="center" vertical="center" wrapText="1"/>
    </xf>
    <xf numFmtId="0" fontId="21" fillId="2" borderId="4" xfId="0" applyFont="1" applyFill="1" applyBorder="1" applyAlignment="1">
      <alignment horizontal="center"/>
    </xf>
    <xf numFmtId="0" fontId="33" fillId="2" borderId="4" xfId="0" applyFont="1" applyFill="1" applyBorder="1" applyAlignment="1">
      <alignment horizontal="left" vertical="center"/>
    </xf>
    <xf numFmtId="166" fontId="22" fillId="2" borderId="0" xfId="0" applyNumberFormat="1" applyFont="1" applyFill="1" applyAlignment="1">
      <alignment vertical="center"/>
    </xf>
    <xf numFmtId="0" fontId="10" fillId="2" borderId="0" xfId="0" applyFont="1" applyFill="1" applyAlignment="1">
      <alignment vertical="center" wrapText="1"/>
    </xf>
    <xf numFmtId="0" fontId="27" fillId="2" borderId="4" xfId="0" applyFont="1" applyFill="1" applyBorder="1" applyAlignment="1">
      <alignment horizontal="center" vertical="center" wrapText="1"/>
    </xf>
    <xf numFmtId="166" fontId="22" fillId="2" borderId="0" xfId="0" applyNumberFormat="1" applyFont="1" applyFill="1" applyAlignment="1">
      <alignment horizontal="center" vertical="center"/>
    </xf>
    <xf numFmtId="166" fontId="22" fillId="2" borderId="4" xfId="0" applyNumberFormat="1" applyFont="1" applyFill="1" applyBorder="1" applyAlignment="1">
      <alignment horizontal="center" vertical="center"/>
    </xf>
    <xf numFmtId="166" fontId="22" fillId="2" borderId="2" xfId="0" applyNumberFormat="1" applyFont="1" applyFill="1" applyBorder="1" applyAlignment="1">
      <alignment horizontal="center" vertical="center"/>
    </xf>
    <xf numFmtId="166" fontId="10" fillId="2" borderId="0" xfId="0" applyNumberFormat="1" applyFont="1" applyFill="1" applyAlignment="1">
      <alignment horizontal="center" vertical="center"/>
    </xf>
    <xf numFmtId="166" fontId="10" fillId="2" borderId="4" xfId="0" applyNumberFormat="1" applyFont="1" applyFill="1" applyBorder="1" applyAlignment="1">
      <alignment horizontal="center" vertical="center"/>
    </xf>
    <xf numFmtId="0" fontId="10" fillId="2" borderId="0" xfId="0" applyFont="1" applyFill="1" applyAlignment="1">
      <alignment horizontal="center" vertical="center"/>
    </xf>
    <xf numFmtId="0" fontId="10" fillId="2" borderId="4" xfId="0" applyFont="1" applyFill="1" applyBorder="1" applyAlignment="1">
      <alignment horizontal="center" vertical="center"/>
    </xf>
    <xf numFmtId="0" fontId="22" fillId="2" borderId="0" xfId="0" applyFont="1" applyFill="1" applyAlignment="1">
      <alignment horizontal="center" vertical="center" wrapText="1"/>
    </xf>
    <xf numFmtId="0" fontId="10" fillId="2" borderId="0" xfId="0" applyFont="1" applyFill="1" applyAlignment="1">
      <alignment horizontal="center"/>
    </xf>
    <xf numFmtId="0" fontId="22"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166" fontId="10" fillId="2" borderId="4" xfId="0" quotePrefix="1" applyNumberFormat="1" applyFont="1" applyFill="1" applyBorder="1" applyAlignment="1">
      <alignment horizontal="center"/>
    </xf>
    <xf numFmtId="166" fontId="10" fillId="2" borderId="0" xfId="0" quotePrefix="1" applyNumberFormat="1" applyFont="1" applyFill="1" applyAlignment="1">
      <alignment horizontal="center"/>
    </xf>
    <xf numFmtId="0" fontId="32" fillId="2" borderId="2" xfId="0" applyFont="1" applyFill="1" applyBorder="1"/>
    <xf numFmtId="0" fontId="32" fillId="2" borderId="2" xfId="0" applyFont="1" applyFill="1" applyBorder="1" applyAlignment="1">
      <alignment horizontal="center"/>
    </xf>
    <xf numFmtId="0" fontId="32" fillId="2" borderId="4" xfId="0" applyFont="1" applyFill="1" applyBorder="1"/>
    <xf numFmtId="0" fontId="32" fillId="2" borderId="4" xfId="0" applyFont="1" applyFill="1" applyBorder="1" applyAlignment="1">
      <alignment horizontal="center"/>
    </xf>
    <xf numFmtId="0" fontId="20" fillId="2" borderId="2" xfId="0" applyFont="1" applyFill="1" applyBorder="1" applyAlignment="1">
      <alignment horizontal="center" vertical="center" wrapText="1"/>
    </xf>
    <xf numFmtId="166" fontId="22" fillId="2" borderId="2" xfId="0" applyNumberFormat="1" applyFont="1" applyFill="1" applyBorder="1" applyAlignment="1">
      <alignment horizontal="center" vertical="center"/>
    </xf>
    <xf numFmtId="166" fontId="22" fillId="2" borderId="0" xfId="0" applyNumberFormat="1" applyFont="1" applyFill="1" applyBorder="1" applyAlignment="1">
      <alignment horizontal="center" vertical="center"/>
    </xf>
    <xf numFmtId="0" fontId="20" fillId="2" borderId="0" xfId="0" applyFont="1" applyFill="1" applyBorder="1" applyAlignment="1">
      <alignment horizontal="center" vertical="center" wrapText="1"/>
    </xf>
    <xf numFmtId="0" fontId="32" fillId="2" borderId="2" xfId="0" applyFont="1" applyFill="1" applyBorder="1" applyAlignment="1">
      <alignment horizontal="center"/>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4" xfId="0" applyFont="1" applyFill="1" applyBorder="1" applyAlignment="1">
      <alignment horizontal="center"/>
    </xf>
    <xf numFmtId="0" fontId="10" fillId="2" borderId="2" xfId="0" applyFont="1" applyFill="1" applyBorder="1" applyAlignment="1">
      <alignment horizontal="center"/>
    </xf>
    <xf numFmtId="0" fontId="32" fillId="2" borderId="2" xfId="0" applyFont="1" applyFill="1" applyBorder="1" applyAlignment="1">
      <alignment horizontal="center"/>
    </xf>
    <xf numFmtId="0" fontId="15" fillId="2" borderId="0" xfId="0" applyFont="1" applyFill="1" applyAlignment="1">
      <alignment horizontal="left"/>
    </xf>
    <xf numFmtId="0" fontId="15" fillId="2" borderId="0" xfId="0" quotePrefix="1" applyFont="1" applyFill="1" applyAlignment="1">
      <alignment horizontal="left"/>
    </xf>
    <xf numFmtId="0" fontId="25" fillId="2" borderId="0" xfId="0" applyFont="1" applyFill="1" applyAlignment="1">
      <alignment horizontal="left"/>
    </xf>
    <xf numFmtId="0" fontId="22" fillId="2" borderId="0" xfId="0" applyFont="1" applyFill="1" applyAlignment="1">
      <alignment horizontal="center" vertical="center" wrapText="1"/>
    </xf>
    <xf numFmtId="0" fontId="22"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wrapText="1"/>
    </xf>
    <xf numFmtId="0" fontId="9" fillId="2" borderId="4" xfId="0" applyFont="1" applyFill="1" applyBorder="1" applyAlignment="1">
      <alignment horizontal="center" wrapText="1"/>
    </xf>
    <xf numFmtId="0" fontId="22" fillId="2" borderId="0" xfId="0" applyFont="1" applyFill="1" applyAlignment="1">
      <alignment horizontal="left"/>
    </xf>
    <xf numFmtId="0" fontId="22" fillId="2" borderId="2" xfId="0" applyFont="1" applyFill="1" applyBorder="1" applyAlignment="1">
      <alignment horizontal="left"/>
    </xf>
    <xf numFmtId="0" fontId="22" fillId="2" borderId="4"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0" xfId="0" applyFont="1" applyFill="1" applyAlignment="1">
      <alignment horizontal="center" vertical="center" wrapText="1"/>
    </xf>
    <xf numFmtId="166" fontId="12" fillId="2" borderId="2" xfId="0" applyNumberFormat="1" applyFont="1" applyFill="1" applyBorder="1" applyAlignment="1">
      <alignment horizontal="center" vertical="center"/>
    </xf>
    <xf numFmtId="166" fontId="12" fillId="2" borderId="0" xfId="0" applyNumberFormat="1" applyFont="1" applyFill="1" applyAlignment="1">
      <alignment horizontal="center" vertical="center"/>
    </xf>
    <xf numFmtId="167" fontId="12" fillId="2" borderId="2" xfId="0" applyNumberFormat="1" applyFont="1" applyFill="1" applyBorder="1" applyAlignment="1">
      <alignment horizontal="center" vertical="center"/>
    </xf>
    <xf numFmtId="167" fontId="12" fillId="2" borderId="0" xfId="0" applyNumberFormat="1" applyFont="1" applyFill="1" applyAlignment="1">
      <alignment horizontal="center" vertical="center"/>
    </xf>
    <xf numFmtId="0" fontId="10" fillId="2" borderId="0" xfId="0" applyFont="1" applyFill="1" applyAlignment="1">
      <alignment horizontal="center" vertical="center" wrapText="1"/>
    </xf>
    <xf numFmtId="166" fontId="12" fillId="2" borderId="0" xfId="0" applyNumberFormat="1" applyFont="1" applyFill="1" applyAlignment="1">
      <alignment horizontal="center"/>
    </xf>
    <xf numFmtId="0" fontId="27" fillId="2" borderId="4" xfId="0" applyFont="1" applyFill="1" applyBorder="1" applyAlignment="1">
      <alignment horizontal="center" vertical="center" wrapText="1"/>
    </xf>
    <xf numFmtId="0" fontId="27" fillId="2" borderId="2" xfId="0" applyFont="1" applyFill="1" applyBorder="1" applyAlignment="1">
      <alignment horizontal="center" wrapText="1"/>
    </xf>
    <xf numFmtId="0" fontId="27" fillId="2" borderId="4" xfId="0" applyFont="1" applyFill="1" applyBorder="1" applyAlignment="1">
      <alignment horizontal="center" wrapText="1"/>
    </xf>
    <xf numFmtId="0" fontId="36" fillId="2" borderId="0" xfId="0" applyFont="1" applyFill="1" applyAlignment="1">
      <alignment horizontal="left" vertical="center"/>
    </xf>
    <xf numFmtId="0" fontId="10" fillId="2" borderId="0" xfId="0" applyFont="1" applyFill="1" applyAlignment="1">
      <alignment horizontal="left" wrapText="1"/>
    </xf>
    <xf numFmtId="0" fontId="12" fillId="2" borderId="4" xfId="0" applyFont="1" applyFill="1" applyBorder="1" applyAlignment="1">
      <alignment horizontal="center"/>
    </xf>
    <xf numFmtId="167" fontId="12" fillId="2" borderId="2" xfId="0" applyNumberFormat="1" applyFont="1" applyFill="1" applyBorder="1" applyAlignment="1">
      <alignment horizontal="center" vertical="center" wrapText="1"/>
    </xf>
    <xf numFmtId="167" fontId="12" fillId="2" borderId="0" xfId="0" applyNumberFormat="1" applyFont="1" applyFill="1" applyAlignment="1">
      <alignment horizontal="center" vertical="center" wrapText="1"/>
    </xf>
    <xf numFmtId="0" fontId="20" fillId="2" borderId="2" xfId="0" applyFont="1" applyFill="1" applyBorder="1" applyAlignment="1">
      <alignment horizontal="left" vertical="center" wrapText="1"/>
    </xf>
    <xf numFmtId="0" fontId="20" fillId="2" borderId="0" xfId="0" applyFont="1" applyFill="1" applyAlignment="1">
      <alignment horizontal="left" vertical="center" wrapText="1"/>
    </xf>
    <xf numFmtId="0" fontId="20" fillId="2" borderId="0" xfId="0" applyFont="1" applyFill="1" applyAlignment="1">
      <alignment horizontal="center" vertical="center" wrapText="1"/>
    </xf>
    <xf numFmtId="0" fontId="20" fillId="2" borderId="2" xfId="0" applyFont="1" applyFill="1" applyBorder="1" applyAlignment="1">
      <alignment horizontal="center" vertical="center" wrapText="1"/>
    </xf>
    <xf numFmtId="166" fontId="22" fillId="2" borderId="0" xfId="0" applyNumberFormat="1" applyFont="1" applyFill="1" applyAlignment="1">
      <alignment horizontal="center" vertical="center"/>
    </xf>
    <xf numFmtId="0" fontId="27" fillId="2" borderId="2" xfId="0" applyFont="1" applyFill="1" applyBorder="1" applyAlignment="1">
      <alignment horizontal="left" vertical="center" wrapText="1"/>
    </xf>
    <xf numFmtId="0" fontId="27" fillId="2" borderId="4"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0" fillId="2" borderId="0" xfId="0" applyFont="1" applyFill="1" applyBorder="1" applyAlignment="1">
      <alignment horizontal="center" vertical="center" wrapText="1"/>
    </xf>
    <xf numFmtId="166" fontId="22" fillId="2" borderId="2" xfId="0" applyNumberFormat="1" applyFont="1" applyFill="1" applyBorder="1" applyAlignment="1">
      <alignment horizontal="center" vertical="center"/>
    </xf>
    <xf numFmtId="166" fontId="22" fillId="2" borderId="0" xfId="0" applyNumberFormat="1" applyFont="1" applyFill="1" applyBorder="1" applyAlignment="1">
      <alignment horizontal="center" vertical="center"/>
    </xf>
    <xf numFmtId="0" fontId="39" fillId="2" borderId="0" xfId="0" applyFont="1" applyFill="1" applyAlignment="1">
      <alignment horizontal="center" vertical="center" wrapText="1"/>
    </xf>
    <xf numFmtId="0" fontId="20" fillId="2" borderId="4" xfId="0" applyFont="1" applyFill="1" applyBorder="1" applyAlignment="1">
      <alignment horizontal="center" vertical="center" wrapText="1"/>
    </xf>
    <xf numFmtId="166" fontId="22" fillId="2" borderId="4" xfId="0" applyNumberFormat="1" applyFont="1" applyFill="1" applyBorder="1" applyAlignment="1">
      <alignment horizontal="center" vertical="center"/>
    </xf>
    <xf numFmtId="0" fontId="36" fillId="2" borderId="2" xfId="0" applyFont="1" applyFill="1" applyBorder="1" applyAlignment="1">
      <alignment horizontal="left" vertical="center"/>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0" xfId="0" applyFont="1" applyFill="1" applyAlignment="1">
      <alignment wrapText="1"/>
    </xf>
    <xf numFmtId="166" fontId="10" fillId="2" borderId="0" xfId="0" applyNumberFormat="1" applyFont="1" applyFill="1" applyAlignment="1">
      <alignment horizontal="center" vertical="center"/>
    </xf>
    <xf numFmtId="166" fontId="10" fillId="2" borderId="4" xfId="0" applyNumberFormat="1" applyFont="1" applyFill="1" applyBorder="1" applyAlignment="1">
      <alignment horizontal="center" vertical="center"/>
    </xf>
    <xf numFmtId="0" fontId="10" fillId="2" borderId="2" xfId="0" applyFont="1" applyFill="1" applyBorder="1" applyAlignment="1">
      <alignment horizontal="center" vertical="top"/>
    </xf>
    <xf numFmtId="0" fontId="10" fillId="2" borderId="4" xfId="0" applyFont="1" applyFill="1" applyBorder="1" applyAlignment="1">
      <alignment horizontal="center" vertical="top"/>
    </xf>
    <xf numFmtId="166" fontId="10" fillId="2" borderId="2" xfId="0" applyNumberFormat="1" applyFont="1" applyFill="1" applyBorder="1" applyAlignment="1">
      <alignment horizontal="center" vertical="center"/>
    </xf>
    <xf numFmtId="1" fontId="12" fillId="2" borderId="2" xfId="0" applyNumberFormat="1" applyFont="1" applyFill="1" applyBorder="1" applyAlignment="1">
      <alignment horizontal="center" vertical="center"/>
    </xf>
    <xf numFmtId="1" fontId="12" fillId="2" borderId="0" xfId="0" applyNumberFormat="1" applyFont="1" applyFill="1" applyAlignment="1">
      <alignment horizontal="center" vertical="center"/>
    </xf>
    <xf numFmtId="166" fontId="12" fillId="2" borderId="2" xfId="0" applyNumberFormat="1" applyFont="1" applyFill="1" applyBorder="1" applyAlignment="1">
      <alignment horizontal="center"/>
    </xf>
    <xf numFmtId="1" fontId="12" fillId="2" borderId="0" xfId="0" applyNumberFormat="1" applyFont="1" applyFill="1" applyAlignment="1">
      <alignment horizontal="center"/>
    </xf>
    <xf numFmtId="1" fontId="12" fillId="2" borderId="2" xfId="0" applyNumberFormat="1" applyFont="1" applyFill="1" applyBorder="1" applyAlignment="1">
      <alignment horizontal="center" vertical="center" wrapText="1"/>
    </xf>
    <xf numFmtId="1" fontId="12" fillId="2" borderId="0" xfId="0" applyNumberFormat="1" applyFont="1" applyFill="1" applyAlignment="1">
      <alignment horizontal="center" vertical="center" wrapText="1"/>
    </xf>
    <xf numFmtId="0" fontId="10" fillId="2" borderId="0" xfId="0" applyFont="1" applyFill="1" applyAlignment="1">
      <alignment horizontal="center" vertical="center"/>
    </xf>
    <xf numFmtId="0" fontId="10" fillId="2" borderId="4" xfId="0" applyFont="1" applyFill="1" applyBorder="1" applyAlignment="1">
      <alignment horizontal="center" vertical="center"/>
    </xf>
    <xf numFmtId="166" fontId="12" fillId="2" borderId="0" xfId="0" applyNumberFormat="1" applyFont="1" applyFill="1" applyAlignment="1">
      <alignment horizontal="center" vertical="center" wrapText="1"/>
    </xf>
    <xf numFmtId="0" fontId="12" fillId="2" borderId="0" xfId="0" applyFont="1" applyFill="1" applyAlignment="1">
      <alignment horizontal="center"/>
    </xf>
    <xf numFmtId="1" fontId="10" fillId="2" borderId="0" xfId="0" applyNumberFormat="1" applyFont="1" applyFill="1" applyAlignment="1">
      <alignment horizontal="center" vertical="center" wrapText="1"/>
    </xf>
    <xf numFmtId="1" fontId="10" fillId="2" borderId="2" xfId="0" applyNumberFormat="1" applyFont="1" applyFill="1" applyBorder="1" applyAlignment="1">
      <alignment horizontal="center" vertical="center" wrapText="1"/>
    </xf>
    <xf numFmtId="0" fontId="10" fillId="2" borderId="2" xfId="0" applyFont="1" applyFill="1" applyBorder="1" applyAlignment="1">
      <alignment horizontal="center" vertical="center"/>
    </xf>
    <xf numFmtId="0" fontId="10" fillId="2" borderId="4" xfId="0" applyFont="1" applyFill="1" applyBorder="1" applyAlignment="1">
      <alignment horizontal="center"/>
    </xf>
    <xf numFmtId="0" fontId="10" fillId="2" borderId="0" xfId="0" applyFont="1" applyFill="1" applyAlignment="1">
      <alignment horizontal="left" vertical="top" wrapText="1"/>
    </xf>
    <xf numFmtId="0" fontId="10" fillId="2" borderId="0" xfId="0" applyFont="1" applyFill="1" applyAlignment="1">
      <alignment horizontal="left" vertical="top"/>
    </xf>
    <xf numFmtId="0" fontId="12" fillId="2" borderId="2" xfId="0" applyFont="1" applyFill="1" applyBorder="1" applyAlignment="1">
      <alignment horizontal="center" vertical="center"/>
    </xf>
    <xf numFmtId="0" fontId="10" fillId="2" borderId="4" xfId="0" applyFont="1" applyFill="1" applyBorder="1" applyAlignment="1">
      <alignment horizontal="left" vertical="top" wrapText="1"/>
    </xf>
    <xf numFmtId="0" fontId="10" fillId="2" borderId="0" xfId="0" applyFont="1" applyFill="1" applyAlignment="1">
      <alignment horizontal="left" vertical="center"/>
    </xf>
    <xf numFmtId="166" fontId="10" fillId="2" borderId="2" xfId="0" applyNumberFormat="1" applyFont="1" applyFill="1" applyBorder="1" applyAlignment="1">
      <alignment horizontal="center" vertical="center" wrapText="1"/>
    </xf>
    <xf numFmtId="166" fontId="10" fillId="2" borderId="0" xfId="0" applyNumberFormat="1" applyFont="1" applyFill="1" applyAlignment="1">
      <alignment horizontal="center" vertical="center" wrapText="1"/>
    </xf>
    <xf numFmtId="0" fontId="10" fillId="2" borderId="4" xfId="0" applyFont="1" applyFill="1" applyBorder="1" applyAlignment="1">
      <alignment horizontal="left" wrapText="1"/>
    </xf>
    <xf numFmtId="0" fontId="10" fillId="2" borderId="0" xfId="0" applyFont="1" applyFill="1" applyAlignment="1">
      <alignment horizontal="left"/>
    </xf>
    <xf numFmtId="0" fontId="22" fillId="2" borderId="0" xfId="0" applyFont="1" applyFill="1" applyAlignment="1">
      <alignment horizontal="left" vertical="center" wrapText="1"/>
    </xf>
    <xf numFmtId="0" fontId="22" fillId="2" borderId="4" xfId="0" applyFont="1" applyFill="1" applyBorder="1" applyAlignment="1">
      <alignment horizontal="left" vertical="center" wrapText="1"/>
    </xf>
    <xf numFmtId="0" fontId="20" fillId="2" borderId="2" xfId="0" applyFont="1" applyFill="1" applyBorder="1" applyAlignment="1">
      <alignment horizontal="center" vertical="top" wrapText="1"/>
    </xf>
    <xf numFmtId="0" fontId="20" fillId="2" borderId="0" xfId="0" applyFont="1" applyFill="1" applyAlignment="1">
      <alignment horizontal="center" vertical="top" wrapText="1"/>
    </xf>
    <xf numFmtId="1" fontId="16" fillId="2" borderId="0" xfId="0" applyNumberFormat="1" applyFont="1" applyFill="1" applyAlignment="1">
      <alignment horizontal="center" vertical="center" wrapText="1"/>
    </xf>
    <xf numFmtId="1" fontId="16" fillId="2" borderId="0" xfId="0" applyNumberFormat="1" applyFont="1" applyFill="1" applyAlignment="1">
      <alignment horizontal="center" vertical="center"/>
    </xf>
    <xf numFmtId="0" fontId="16" fillId="2" borderId="0" xfId="0" applyFont="1" applyFill="1" applyAlignment="1">
      <alignment horizontal="center" vertical="center"/>
    </xf>
    <xf numFmtId="1" fontId="16" fillId="2" borderId="0" xfId="0" applyNumberFormat="1" applyFont="1" applyFill="1" applyAlignment="1">
      <alignment horizontal="center"/>
    </xf>
    <xf numFmtId="0" fontId="10" fillId="2" borderId="0" xfId="0" applyFont="1" applyFill="1" applyAlignment="1">
      <alignment horizontal="center"/>
    </xf>
    <xf numFmtId="0" fontId="10" fillId="2" borderId="0" xfId="0" applyFont="1" applyFill="1" applyAlignment="1">
      <alignment horizontal="left" vertical="center" wrapText="1"/>
    </xf>
    <xf numFmtId="0" fontId="10" fillId="2" borderId="0" xfId="0" applyFont="1" applyFill="1" applyAlignment="1">
      <alignment vertical="center" wrapText="1"/>
    </xf>
    <xf numFmtId="0" fontId="10" fillId="2" borderId="4" xfId="0" applyFont="1" applyFill="1" applyBorder="1" applyAlignment="1">
      <alignment horizontal="left" vertical="center" wrapText="1"/>
    </xf>
    <xf numFmtId="0" fontId="10" fillId="2" borderId="2" xfId="0" applyFont="1" applyFill="1" applyBorder="1" applyAlignment="1">
      <alignment horizontal="center"/>
    </xf>
    <xf numFmtId="1" fontId="20" fillId="2" borderId="0" xfId="0" applyNumberFormat="1" applyFont="1" applyFill="1" applyAlignment="1">
      <alignment horizontal="center" vertical="center" wrapText="1"/>
    </xf>
    <xf numFmtId="0" fontId="22" fillId="2" borderId="2" xfId="0" applyFont="1" applyFill="1" applyBorder="1" applyAlignment="1">
      <alignment horizontal="left" vertical="center" wrapText="1"/>
    </xf>
    <xf numFmtId="166" fontId="12" fillId="2" borderId="2" xfId="0" applyNumberFormat="1" applyFont="1" applyFill="1" applyBorder="1" applyAlignment="1">
      <alignment horizontal="center" vertical="center" wrapText="1"/>
    </xf>
    <xf numFmtId="166" fontId="10" fillId="2" borderId="4" xfId="0" applyNumberFormat="1" applyFont="1" applyFill="1" applyBorder="1" applyAlignment="1">
      <alignment horizontal="center" vertical="center" wrapText="1"/>
    </xf>
    <xf numFmtId="167" fontId="12" fillId="2" borderId="0" xfId="0" applyNumberFormat="1" applyFont="1" applyFill="1" applyAlignment="1">
      <alignment horizontal="center"/>
    </xf>
    <xf numFmtId="0" fontId="16" fillId="2" borderId="2" xfId="0" applyFont="1" applyFill="1" applyBorder="1" applyAlignment="1">
      <alignment horizontal="center" wrapText="1"/>
    </xf>
    <xf numFmtId="0" fontId="16" fillId="2" borderId="0" xfId="0" applyFont="1" applyFill="1" applyAlignment="1">
      <alignment horizontal="center" wrapText="1"/>
    </xf>
    <xf numFmtId="167" fontId="10" fillId="2" borderId="0" xfId="0" applyNumberFormat="1" applyFont="1" applyFill="1" applyAlignment="1">
      <alignment horizontal="center" vertical="center"/>
    </xf>
    <xf numFmtId="0" fontId="10" fillId="2" borderId="4" xfId="0" applyFont="1" applyFill="1" applyBorder="1" applyAlignment="1">
      <alignment horizontal="left" vertical="top"/>
    </xf>
    <xf numFmtId="1" fontId="22" fillId="2" borderId="0" xfId="0" applyNumberFormat="1" applyFont="1" applyFill="1" applyAlignment="1">
      <alignment horizontal="center" vertical="center" wrapText="1"/>
    </xf>
    <xf numFmtId="1" fontId="22" fillId="2" borderId="2" xfId="0" applyNumberFormat="1" applyFont="1" applyFill="1" applyBorder="1" applyAlignment="1">
      <alignment horizontal="center" vertical="center" wrapText="1"/>
    </xf>
  </cellXfs>
  <cellStyles count="3">
    <cellStyle name="Comma 2" xfId="2" xr:uid="{00000000-0005-0000-0000-00002F000000}"/>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245D2-A7BC-4F06-BC78-FADFB8B20A69}">
  <sheetPr>
    <tabColor rgb="FF7030A0"/>
  </sheetPr>
  <dimension ref="A1:F88"/>
  <sheetViews>
    <sheetView tabSelected="1" zoomScaleNormal="100" workbookViewId="0">
      <selection activeCell="H34" sqref="H34"/>
    </sheetView>
  </sheetViews>
  <sheetFormatPr defaultColWidth="8.625" defaultRowHeight="14.25" x14ac:dyDescent="0.2"/>
  <cols>
    <col min="1" max="1" width="22.5" style="34" customWidth="1"/>
    <col min="2" max="2" width="12.875" style="34" customWidth="1"/>
    <col min="3" max="3" width="9.75" style="34" customWidth="1"/>
    <col min="4" max="4" width="9.875" style="34" customWidth="1"/>
    <col min="5" max="5" width="10.5" style="34" customWidth="1"/>
    <col min="6" max="6" width="12.125" style="34" bestFit="1" customWidth="1"/>
    <col min="7" max="7" width="8.625" style="34"/>
    <col min="8" max="8" width="11.75" style="34" bestFit="1" customWidth="1"/>
    <col min="9" max="16384" width="8.625" style="34"/>
  </cols>
  <sheetData>
    <row r="1" spans="1:6" x14ac:dyDescent="0.2">
      <c r="A1" s="90" t="s">
        <v>0</v>
      </c>
      <c r="C1" s="103"/>
      <c r="D1" s="103"/>
      <c r="E1" s="103"/>
      <c r="F1" s="103"/>
    </row>
    <row r="2" spans="1:6" x14ac:dyDescent="0.2">
      <c r="A2" s="204"/>
      <c r="B2" s="212" t="s">
        <v>1</v>
      </c>
      <c r="C2" s="217" t="s">
        <v>2</v>
      </c>
      <c r="D2" s="217"/>
      <c r="E2" s="217"/>
      <c r="F2" s="90"/>
    </row>
    <row r="3" spans="1:6" x14ac:dyDescent="0.2">
      <c r="A3" s="206"/>
      <c r="B3" s="207" t="s">
        <v>1156</v>
      </c>
      <c r="C3" s="207" t="s">
        <v>3</v>
      </c>
      <c r="D3" s="207" t="s">
        <v>4</v>
      </c>
      <c r="E3" s="207" t="s">
        <v>5</v>
      </c>
    </row>
    <row r="4" spans="1:6" x14ac:dyDescent="0.2">
      <c r="A4" s="104" t="s">
        <v>6</v>
      </c>
      <c r="B4" s="101">
        <f>Eurasia!C18+'Africa + Middle East'!C16+'South America'!C19+'South+East Asia'!C29+'North America'!C26+Europe!C70</f>
        <v>72204.29381303968</v>
      </c>
      <c r="C4" s="101">
        <f>Eurasia!E17+'Africa + Middle East'!E15+'South America'!E18+'South+East Asia'!E28+'North America'!E25+Europe!E69</f>
        <v>324314.68201823224</v>
      </c>
      <c r="D4" s="101">
        <f>Eurasia!E18+'Africa + Middle East'!E16+'South America'!E19+'South+East Asia'!E29+'North America'!E26+Europe!E70</f>
        <v>11112.609420588253</v>
      </c>
      <c r="E4" s="101">
        <f>Eurasia!E19+'Africa + Middle East'!E17+'South America'!E20+'South+East Asia'!E30+'North America'!E27+Europe!E71</f>
        <v>9324.8353145631299</v>
      </c>
    </row>
    <row r="5" spans="1:6" x14ac:dyDescent="0.2">
      <c r="A5" s="90" t="s">
        <v>7</v>
      </c>
      <c r="B5" s="100">
        <f>B11</f>
        <v>36249.380740570639</v>
      </c>
      <c r="C5" s="100">
        <f t="shared" ref="C5:E5" si="0">C11</f>
        <v>64076.085691869033</v>
      </c>
      <c r="D5" s="100">
        <f t="shared" si="0"/>
        <v>7472</v>
      </c>
      <c r="E5" s="100">
        <f t="shared" si="0"/>
        <v>10280.9</v>
      </c>
    </row>
    <row r="6" spans="1:6" x14ac:dyDescent="0.2">
      <c r="A6" s="90" t="s">
        <v>8</v>
      </c>
      <c r="B6" s="100"/>
      <c r="C6" s="100"/>
      <c r="D6" s="100"/>
      <c r="E6" s="100">
        <f>'First Cores'!B28</f>
        <v>1826.0999999999995</v>
      </c>
      <c r="F6" s="90" t="s">
        <v>9</v>
      </c>
    </row>
    <row r="7" spans="1:6" x14ac:dyDescent="0.2">
      <c r="A7" s="90" t="s">
        <v>10</v>
      </c>
      <c r="B7" s="100"/>
      <c r="C7" s="109">
        <f>C4/C5*12</f>
        <v>60.736796609794091</v>
      </c>
      <c r="D7" s="109">
        <f>D4/D5*12</f>
        <v>17.846803137989699</v>
      </c>
      <c r="E7" s="109">
        <f>E4/E5*12</f>
        <v>10.88406888256452</v>
      </c>
      <c r="F7" s="90"/>
    </row>
    <row r="8" spans="1:6" x14ac:dyDescent="0.2">
      <c r="A8" s="90" t="s">
        <v>11</v>
      </c>
      <c r="B8" s="100"/>
      <c r="C8" s="108">
        <f>C7/12</f>
        <v>5.0613997174828409</v>
      </c>
      <c r="D8" s="108">
        <f t="shared" ref="D8:E8" si="1">D7/12</f>
        <v>1.4872335948324749</v>
      </c>
      <c r="E8" s="108">
        <f t="shared" si="1"/>
        <v>0.90700574021371005</v>
      </c>
    </row>
    <row r="9" spans="1:6" x14ac:dyDescent="0.2">
      <c r="A9" s="105" t="s">
        <v>12</v>
      </c>
      <c r="B9" s="102"/>
      <c r="C9" s="106">
        <f>C8-1</f>
        <v>4.0613997174828409</v>
      </c>
      <c r="D9" s="106">
        <f t="shared" ref="D9" si="2">D8-1</f>
        <v>0.48723359483247486</v>
      </c>
      <c r="E9" s="106">
        <v>0</v>
      </c>
    </row>
    <row r="11" spans="1:6" x14ac:dyDescent="0.2">
      <c r="A11" s="110" t="s">
        <v>13</v>
      </c>
      <c r="B11" s="117">
        <f>(C11*102+D11*1500+E11*1800)/1000</f>
        <v>36249.380740570639</v>
      </c>
      <c r="C11" s="117">
        <v>64076.085691869033</v>
      </c>
      <c r="D11" s="117">
        <v>7472</v>
      </c>
      <c r="E11" s="117">
        <v>10280.9</v>
      </c>
    </row>
    <row r="13" spans="1:6" x14ac:dyDescent="0.2">
      <c r="A13" s="90" t="s">
        <v>14</v>
      </c>
      <c r="C13" s="103"/>
      <c r="D13" s="103"/>
      <c r="E13" s="103"/>
    </row>
    <row r="14" spans="1:6" x14ac:dyDescent="0.2">
      <c r="A14" s="204"/>
      <c r="B14" s="212" t="s">
        <v>1</v>
      </c>
      <c r="C14" s="217" t="s">
        <v>2</v>
      </c>
      <c r="D14" s="217"/>
      <c r="E14" s="217"/>
    </row>
    <row r="15" spans="1:6" x14ac:dyDescent="0.2">
      <c r="A15" s="206"/>
      <c r="B15" s="207" t="str">
        <f>B3</f>
        <v>US $ millions</v>
      </c>
      <c r="C15" s="207" t="s">
        <v>3</v>
      </c>
      <c r="D15" s="207" t="s">
        <v>4</v>
      </c>
      <c r="E15" s="207" t="s">
        <v>5</v>
      </c>
      <c r="F15" s="107" t="s">
        <v>15</v>
      </c>
    </row>
    <row r="16" spans="1:6" x14ac:dyDescent="0.2">
      <c r="A16" s="90" t="s">
        <v>16</v>
      </c>
      <c r="B16" s="100">
        <f>'Africa + Middle East'!C16</f>
        <v>274.26202730695132</v>
      </c>
      <c r="C16" s="100">
        <f>'Africa + Middle East'!E15</f>
        <v>0</v>
      </c>
      <c r="D16" s="100">
        <f>'Africa + Middle East'!E16</f>
        <v>4.5474085589086775</v>
      </c>
      <c r="E16" s="100">
        <f>'Africa + Middle East'!E17</f>
        <v>150.38812429265363</v>
      </c>
      <c r="F16" s="166">
        <f t="shared" ref="F16:F21" si="3">B16/$B$22</f>
        <v>3.7984171414667473E-3</v>
      </c>
    </row>
    <row r="17" spans="1:6" x14ac:dyDescent="0.2">
      <c r="A17" s="90" t="s">
        <v>17</v>
      </c>
      <c r="B17" s="100">
        <f>Eurasia!C18</f>
        <v>2043.2635237725306</v>
      </c>
      <c r="C17" s="100">
        <f>Eurasia!E17</f>
        <v>14942.959975569898</v>
      </c>
      <c r="D17" s="100">
        <f>Eurasia!E18</f>
        <v>280.62650318394805</v>
      </c>
      <c r="E17" s="100">
        <f>Eurasia!E19</f>
        <v>502.24587330350323</v>
      </c>
      <c r="F17" s="166">
        <f t="shared" si="3"/>
        <v>2.8298365870916237E-2</v>
      </c>
    </row>
    <row r="18" spans="1:6" x14ac:dyDescent="0.2">
      <c r="A18" s="90" t="s">
        <v>18</v>
      </c>
      <c r="B18" s="100">
        <f>Europe!C70</f>
        <v>14986.354663024387</v>
      </c>
      <c r="C18" s="100">
        <f>Europe!E69</f>
        <v>50917.475950807202</v>
      </c>
      <c r="D18" s="100">
        <f>Europe!E70</f>
        <v>3936.46791062179</v>
      </c>
      <c r="E18" s="100">
        <f>Europe!E71</f>
        <v>2423.5374789120947</v>
      </c>
      <c r="F18" s="166">
        <f t="shared" si="3"/>
        <v>0.20755489558320336</v>
      </c>
    </row>
    <row r="19" spans="1:6" x14ac:dyDescent="0.2">
      <c r="A19" s="90" t="s">
        <v>19</v>
      </c>
      <c r="B19" s="100">
        <f>'North America'!C26</f>
        <v>12075.91036128124</v>
      </c>
      <c r="C19" s="100">
        <f>'North America'!E25</f>
        <v>56497.146032273646</v>
      </c>
      <c r="D19" s="100">
        <f>'North America'!E26</f>
        <v>2670.079490447803</v>
      </c>
      <c r="E19" s="100">
        <f>'North America'!E27</f>
        <v>1605.2610811715572</v>
      </c>
      <c r="F19" s="166">
        <f t="shared" si="3"/>
        <v>0.16724642986675675</v>
      </c>
    </row>
    <row r="20" spans="1:6" x14ac:dyDescent="0.2">
      <c r="A20" s="90" t="s">
        <v>20</v>
      </c>
      <c r="B20" s="100">
        <f>'South America'!C19</f>
        <v>534.05811785988442</v>
      </c>
      <c r="C20" s="100">
        <f>'South America'!E18</f>
        <v>1277.8136514368662</v>
      </c>
      <c r="D20" s="100">
        <f>'South America'!E19</f>
        <v>44.41082109465647</v>
      </c>
      <c r="E20" s="100">
        <f>'South America'!E20</f>
        <v>346.24227203989335</v>
      </c>
      <c r="F20" s="166">
        <f t="shared" si="3"/>
        <v>7.3964869629877415E-3</v>
      </c>
    </row>
    <row r="21" spans="1:6" x14ac:dyDescent="0.2">
      <c r="A21" s="90" t="s">
        <v>21</v>
      </c>
      <c r="B21" s="100">
        <f>'South+East Asia'!C29</f>
        <v>42290.445119794684</v>
      </c>
      <c r="C21" s="100">
        <f>'South+East Asia'!E28</f>
        <v>200679.28640814463</v>
      </c>
      <c r="D21" s="100">
        <f>'South+East Asia'!E29</f>
        <v>4176.4772866811463</v>
      </c>
      <c r="E21" s="100">
        <f>'South+East Asia'!E30</f>
        <v>4297.160484843429</v>
      </c>
      <c r="F21" s="166">
        <f t="shared" si="3"/>
        <v>0.58570540457466913</v>
      </c>
    </row>
    <row r="22" spans="1:6" ht="15" thickBot="1" x14ac:dyDescent="0.25">
      <c r="A22" s="125"/>
      <c r="B22" s="126">
        <f>SUM(B16:B21)</f>
        <v>72204.29381303968</v>
      </c>
      <c r="C22" s="126">
        <f t="shared" ref="C22:E22" si="4">SUM(C16:C21)</f>
        <v>324314.68201823224</v>
      </c>
      <c r="D22" s="126">
        <f t="shared" si="4"/>
        <v>11112.609420588251</v>
      </c>
      <c r="E22" s="126">
        <f t="shared" si="4"/>
        <v>9324.8353145631318</v>
      </c>
    </row>
    <row r="23" spans="1:6" ht="15" thickTop="1" x14ac:dyDescent="0.2"/>
    <row r="25" spans="1:6" x14ac:dyDescent="0.2">
      <c r="A25" s="90" t="s">
        <v>26</v>
      </c>
      <c r="C25" s="103"/>
      <c r="D25" s="103"/>
      <c r="E25" s="103"/>
    </row>
    <row r="26" spans="1:6" x14ac:dyDescent="0.2">
      <c r="A26" s="204"/>
      <c r="B26" s="212" t="s">
        <v>1</v>
      </c>
      <c r="C26" s="217" t="s">
        <v>2</v>
      </c>
      <c r="D26" s="217"/>
      <c r="E26" s="217"/>
    </row>
    <row r="27" spans="1:6" x14ac:dyDescent="0.2">
      <c r="A27" s="206"/>
      <c r="B27" s="207" t="str">
        <f>B38</f>
        <v>US $ millions</v>
      </c>
      <c r="C27" s="207" t="s">
        <v>3</v>
      </c>
      <c r="D27" s="207" t="s">
        <v>4</v>
      </c>
      <c r="E27" s="207" t="s">
        <v>5</v>
      </c>
    </row>
    <row r="28" spans="1:6" x14ac:dyDescent="0.2">
      <c r="A28" s="104" t="s">
        <v>6</v>
      </c>
      <c r="B28" s="101">
        <f>B16</f>
        <v>274.26202730695132</v>
      </c>
      <c r="C28" s="101">
        <f>C16</f>
        <v>0</v>
      </c>
      <c r="D28" s="101">
        <f>D16</f>
        <v>4.5474085589086775</v>
      </c>
      <c r="E28" s="101">
        <f>E16</f>
        <v>150.38812429265363</v>
      </c>
    </row>
    <row r="29" spans="1:6" x14ac:dyDescent="0.2">
      <c r="A29" s="90" t="s">
        <v>7</v>
      </c>
      <c r="B29" s="100">
        <v>865.85674057064125</v>
      </c>
      <c r="C29" s="100">
        <v>1494.085691869032</v>
      </c>
      <c r="D29" s="100">
        <v>216.2</v>
      </c>
      <c r="E29" s="100">
        <v>216.2</v>
      </c>
    </row>
    <row r="30" spans="1:6" x14ac:dyDescent="0.2">
      <c r="A30" s="90" t="s">
        <v>8</v>
      </c>
      <c r="B30" s="100"/>
      <c r="C30" s="100"/>
      <c r="D30" s="100"/>
      <c r="E30" s="100">
        <f>'First Cores'!B16+'First Cores'!B17+'First Cores'!B15</f>
        <v>296.39999999999998</v>
      </c>
    </row>
    <row r="31" spans="1:6" x14ac:dyDescent="0.2">
      <c r="A31" s="90" t="s">
        <v>10</v>
      </c>
      <c r="B31" s="100"/>
      <c r="C31" s="109">
        <f>C28/C29*12</f>
        <v>0</v>
      </c>
      <c r="D31" s="109">
        <f t="shared" ref="D31:E31" si="5">D28/D29*12</f>
        <v>0.25240010502730864</v>
      </c>
      <c r="E31" s="109">
        <f t="shared" si="5"/>
        <v>8.3471669357624592</v>
      </c>
    </row>
    <row r="32" spans="1:6" x14ac:dyDescent="0.2">
      <c r="A32" s="90" t="s">
        <v>11</v>
      </c>
      <c r="B32" s="100"/>
      <c r="C32" s="108">
        <f>C31/12</f>
        <v>0</v>
      </c>
      <c r="D32" s="108">
        <f t="shared" ref="D32:E32" si="6">D31/12</f>
        <v>2.1033342085609055E-2</v>
      </c>
      <c r="E32" s="108">
        <f t="shared" si="6"/>
        <v>0.69559724464687156</v>
      </c>
    </row>
    <row r="33" spans="1:5" x14ac:dyDescent="0.2">
      <c r="A33" s="105" t="s">
        <v>12</v>
      </c>
      <c r="B33" s="102"/>
      <c r="C33" s="106">
        <v>0</v>
      </c>
      <c r="D33" s="106">
        <v>0</v>
      </c>
      <c r="E33" s="106">
        <v>0</v>
      </c>
    </row>
    <row r="36" spans="1:5" x14ac:dyDescent="0.2">
      <c r="A36" s="90" t="s">
        <v>25</v>
      </c>
      <c r="C36" s="103"/>
      <c r="D36" s="103"/>
      <c r="E36" s="103"/>
    </row>
    <row r="37" spans="1:5" x14ac:dyDescent="0.2">
      <c r="A37" s="204"/>
      <c r="B37" s="212" t="s">
        <v>1</v>
      </c>
      <c r="C37" s="217" t="s">
        <v>2</v>
      </c>
      <c r="D37" s="217"/>
      <c r="E37" s="217"/>
    </row>
    <row r="38" spans="1:5" x14ac:dyDescent="0.2">
      <c r="A38" s="206"/>
      <c r="B38" s="207" t="str">
        <f>B49</f>
        <v>US $ millions</v>
      </c>
      <c r="C38" s="207" t="s">
        <v>3</v>
      </c>
      <c r="D38" s="207" t="s">
        <v>4</v>
      </c>
      <c r="E38" s="207" t="s">
        <v>5</v>
      </c>
    </row>
    <row r="39" spans="1:5" x14ac:dyDescent="0.2">
      <c r="A39" s="104" t="s">
        <v>6</v>
      </c>
      <c r="B39" s="101">
        <f>B17</f>
        <v>2043.2635237725306</v>
      </c>
      <c r="C39" s="101">
        <f>C17</f>
        <v>14942.959975569898</v>
      </c>
      <c r="D39" s="101">
        <f>D17</f>
        <v>280.62650318394805</v>
      </c>
      <c r="E39" s="101">
        <f>E17</f>
        <v>502.24587330350323</v>
      </c>
    </row>
    <row r="40" spans="1:5" x14ac:dyDescent="0.2">
      <c r="A40" s="90" t="s">
        <v>7</v>
      </c>
      <c r="B40" s="100">
        <v>3193.5659999999998</v>
      </c>
      <c r="C40" s="100">
        <v>6333</v>
      </c>
      <c r="D40" s="100">
        <v>772</v>
      </c>
      <c r="E40" s="100">
        <v>772</v>
      </c>
    </row>
    <row r="41" spans="1:5" x14ac:dyDescent="0.2">
      <c r="A41" s="90" t="s">
        <v>8</v>
      </c>
      <c r="B41" s="100"/>
      <c r="C41" s="100"/>
      <c r="D41" s="100"/>
      <c r="E41" s="100">
        <f>'First Cores'!B4+'First Cores'!B7+'First Cores'!B8+'First Cores'!B9</f>
        <v>354.8</v>
      </c>
    </row>
    <row r="42" spans="1:5" x14ac:dyDescent="0.2">
      <c r="A42" s="90" t="s">
        <v>10</v>
      </c>
      <c r="B42" s="100"/>
      <c r="C42" s="109">
        <f>C39/C40*12</f>
        <v>28.314467030923542</v>
      </c>
      <c r="D42" s="109">
        <f t="shared" ref="D42:E42" si="7">D39/D40*12</f>
        <v>4.3620699976779491</v>
      </c>
      <c r="E42" s="109">
        <f t="shared" si="7"/>
        <v>7.8069306731114496</v>
      </c>
    </row>
    <row r="43" spans="1:5" x14ac:dyDescent="0.2">
      <c r="A43" s="90" t="s">
        <v>11</v>
      </c>
      <c r="B43" s="100"/>
      <c r="C43" s="108">
        <f>C42/12</f>
        <v>2.3595389192436285</v>
      </c>
      <c r="D43" s="108">
        <f t="shared" ref="D43:E43" si="8">D42/12</f>
        <v>0.36350583313982909</v>
      </c>
      <c r="E43" s="108">
        <f t="shared" si="8"/>
        <v>0.6505775560926208</v>
      </c>
    </row>
    <row r="44" spans="1:5" x14ac:dyDescent="0.2">
      <c r="A44" s="105" t="s">
        <v>12</v>
      </c>
      <c r="B44" s="102"/>
      <c r="C44" s="106">
        <f>C43-1</f>
        <v>1.3595389192436285</v>
      </c>
      <c r="D44" s="106">
        <v>0</v>
      </c>
      <c r="E44" s="106">
        <v>0</v>
      </c>
    </row>
    <row r="47" spans="1:5" x14ac:dyDescent="0.2">
      <c r="A47" s="90" t="s">
        <v>24</v>
      </c>
      <c r="C47" s="103"/>
      <c r="D47" s="103"/>
      <c r="E47" s="103"/>
    </row>
    <row r="48" spans="1:5" x14ac:dyDescent="0.2">
      <c r="A48" s="204"/>
      <c r="B48" s="205" t="s">
        <v>1</v>
      </c>
      <c r="C48" s="217" t="s">
        <v>2</v>
      </c>
      <c r="D48" s="217"/>
      <c r="E48" s="217"/>
    </row>
    <row r="49" spans="1:5" x14ac:dyDescent="0.2">
      <c r="A49" s="206"/>
      <c r="B49" s="207" t="str">
        <f>B71</f>
        <v>US $ millions</v>
      </c>
      <c r="C49" s="207" t="s">
        <v>3</v>
      </c>
      <c r="D49" s="207" t="s">
        <v>4</v>
      </c>
      <c r="E49" s="207" t="s">
        <v>5</v>
      </c>
    </row>
    <row r="50" spans="1:5" x14ac:dyDescent="0.2">
      <c r="A50" s="104" t="s">
        <v>6</v>
      </c>
      <c r="B50" s="101">
        <v>14986.354663024387</v>
      </c>
      <c r="C50" s="101">
        <v>50917.475950807158</v>
      </c>
      <c r="D50" s="101">
        <v>3936.4679106217854</v>
      </c>
      <c r="E50" s="101">
        <v>2423.5374789120947</v>
      </c>
    </row>
    <row r="51" spans="1:5" x14ac:dyDescent="0.2">
      <c r="A51" s="90" t="s">
        <v>7</v>
      </c>
      <c r="B51" s="100">
        <v>9750.9120000000003</v>
      </c>
      <c r="C51" s="100">
        <v>17801</v>
      </c>
      <c r="D51" s="100">
        <v>2303.6999999999998</v>
      </c>
      <c r="E51" s="100">
        <v>2488.6999999999998</v>
      </c>
    </row>
    <row r="52" spans="1:5" x14ac:dyDescent="0.2">
      <c r="A52" s="90" t="s">
        <v>8</v>
      </c>
      <c r="B52" s="100"/>
      <c r="C52" s="100"/>
      <c r="D52" s="100"/>
      <c r="E52" s="100">
        <v>341</v>
      </c>
    </row>
    <row r="53" spans="1:5" x14ac:dyDescent="0.2">
      <c r="A53" s="90" t="s">
        <v>10</v>
      </c>
      <c r="B53" s="100"/>
      <c r="C53" s="109">
        <v>34.324459940996903</v>
      </c>
      <c r="D53" s="109">
        <v>20.505106970291891</v>
      </c>
      <c r="E53" s="109">
        <v>11.685799713482998</v>
      </c>
    </row>
    <row r="54" spans="1:5" x14ac:dyDescent="0.2">
      <c r="A54" s="90" t="s">
        <v>11</v>
      </c>
      <c r="B54" s="100"/>
      <c r="C54" s="108">
        <v>2.8603716617497419</v>
      </c>
      <c r="D54" s="108">
        <v>1.7087589141909909</v>
      </c>
      <c r="E54" s="108">
        <v>0.97381664279024982</v>
      </c>
    </row>
    <row r="55" spans="1:5" x14ac:dyDescent="0.2">
      <c r="A55" s="105" t="s">
        <v>12</v>
      </c>
      <c r="B55" s="102"/>
      <c r="C55" s="106">
        <v>1.8603716617497419</v>
      </c>
      <c r="D55" s="106">
        <v>0.70875891419099091</v>
      </c>
      <c r="E55" s="106">
        <v>0</v>
      </c>
    </row>
    <row r="58" spans="1:5" x14ac:dyDescent="0.2">
      <c r="A58" s="90" t="s">
        <v>22</v>
      </c>
      <c r="C58" s="103"/>
      <c r="D58" s="103"/>
      <c r="E58" s="103"/>
    </row>
    <row r="59" spans="1:5" x14ac:dyDescent="0.2">
      <c r="A59" s="204"/>
      <c r="B59" s="212" t="s">
        <v>1</v>
      </c>
      <c r="C59" s="217" t="s">
        <v>2</v>
      </c>
      <c r="D59" s="217"/>
      <c r="E59" s="217"/>
    </row>
    <row r="60" spans="1:5" x14ac:dyDescent="0.2">
      <c r="A60" s="206"/>
      <c r="B60" s="207" t="str">
        <f>B15</f>
        <v>US $ millions</v>
      </c>
      <c r="C60" s="207" t="s">
        <v>3</v>
      </c>
      <c r="D60" s="207" t="s">
        <v>4</v>
      </c>
      <c r="E60" s="207" t="s">
        <v>5</v>
      </c>
    </row>
    <row r="61" spans="1:5" x14ac:dyDescent="0.2">
      <c r="A61" s="104" t="s">
        <v>6</v>
      </c>
      <c r="B61" s="101">
        <f>B19</f>
        <v>12075.91036128124</v>
      </c>
      <c r="C61" s="101">
        <f>C19</f>
        <v>56497.146032273646</v>
      </c>
      <c r="D61" s="101">
        <f>D19</f>
        <v>2670.079490447803</v>
      </c>
      <c r="E61" s="101">
        <f>E19</f>
        <v>1605.2610811715572</v>
      </c>
    </row>
    <row r="62" spans="1:5" x14ac:dyDescent="0.2">
      <c r="A62" s="90" t="s">
        <v>7</v>
      </c>
      <c r="B62" s="100">
        <v>11997.21</v>
      </c>
      <c r="C62" s="100">
        <v>19305</v>
      </c>
      <c r="D62" s="100">
        <v>2225</v>
      </c>
      <c r="E62" s="100">
        <v>3717</v>
      </c>
    </row>
    <row r="63" spans="1:5" x14ac:dyDescent="0.2">
      <c r="A63" s="90" t="s">
        <v>8</v>
      </c>
      <c r="B63" s="100"/>
      <c r="C63" s="100"/>
      <c r="D63" s="100"/>
      <c r="E63" s="100">
        <f>'First Cores'!B18+'First Cores'!B19</f>
        <v>169.2</v>
      </c>
    </row>
    <row r="64" spans="1:5" x14ac:dyDescent="0.2">
      <c r="A64" s="90" t="s">
        <v>10</v>
      </c>
      <c r="B64" s="100"/>
      <c r="C64" s="109">
        <f>C61/C62*12</f>
        <v>35.118661092322391</v>
      </c>
      <c r="D64" s="109">
        <f t="shared" ref="D64:E64" si="9">D61/D62*12</f>
        <v>14.400428712527479</v>
      </c>
      <c r="E64" s="109">
        <f t="shared" si="9"/>
        <v>5.1824409400211691</v>
      </c>
    </row>
    <row r="65" spans="1:5" x14ac:dyDescent="0.2">
      <c r="A65" s="90" t="s">
        <v>11</v>
      </c>
      <c r="B65" s="100"/>
      <c r="C65" s="108">
        <f>C64/12</f>
        <v>2.9265550910268661</v>
      </c>
      <c r="D65" s="108">
        <f t="shared" ref="D65:E65" si="10">D64/12</f>
        <v>1.2000357260439565</v>
      </c>
      <c r="E65" s="108">
        <f t="shared" si="10"/>
        <v>0.43187007833509744</v>
      </c>
    </row>
    <row r="66" spans="1:5" x14ac:dyDescent="0.2">
      <c r="A66" s="105" t="s">
        <v>12</v>
      </c>
      <c r="B66" s="102"/>
      <c r="C66" s="106">
        <f>C65-1</f>
        <v>1.9265550910268661</v>
      </c>
      <c r="D66" s="106">
        <f t="shared" ref="D66" si="11">D65-1</f>
        <v>0.20003572604395647</v>
      </c>
      <c r="E66" s="106">
        <v>0</v>
      </c>
    </row>
    <row r="69" spans="1:5" x14ac:dyDescent="0.2">
      <c r="A69" s="90" t="s">
        <v>23</v>
      </c>
      <c r="C69" s="103"/>
      <c r="D69" s="103"/>
      <c r="E69" s="103"/>
    </row>
    <row r="70" spans="1:5" x14ac:dyDescent="0.2">
      <c r="A70" s="204"/>
      <c r="B70" s="212" t="s">
        <v>1</v>
      </c>
      <c r="C70" s="217" t="s">
        <v>2</v>
      </c>
      <c r="D70" s="217"/>
      <c r="E70" s="217"/>
    </row>
    <row r="71" spans="1:5" x14ac:dyDescent="0.2">
      <c r="A71" s="206"/>
      <c r="B71" s="207" t="str">
        <f>B60</f>
        <v>US $ millions</v>
      </c>
      <c r="C71" s="207" t="s">
        <v>3</v>
      </c>
      <c r="D71" s="207" t="s">
        <v>4</v>
      </c>
      <c r="E71" s="207" t="s">
        <v>5</v>
      </c>
    </row>
    <row r="72" spans="1:5" x14ac:dyDescent="0.2">
      <c r="A72" s="104" t="s">
        <v>6</v>
      </c>
      <c r="B72" s="101">
        <f>B20</f>
        <v>534.05811785988442</v>
      </c>
      <c r="C72" s="101">
        <f>C20</f>
        <v>1277.8136514368662</v>
      </c>
      <c r="D72" s="101">
        <f>D20</f>
        <v>44.41082109465647</v>
      </c>
      <c r="E72" s="101">
        <f>E20</f>
        <v>346.24227203989335</v>
      </c>
    </row>
    <row r="73" spans="1:5" x14ac:dyDescent="0.2">
      <c r="A73" s="90" t="s">
        <v>7</v>
      </c>
      <c r="B73" s="100">
        <v>668.19</v>
      </c>
      <c r="C73" s="100">
        <v>595</v>
      </c>
      <c r="D73" s="100">
        <v>75</v>
      </c>
      <c r="E73" s="100">
        <v>275</v>
      </c>
    </row>
    <row r="74" spans="1:5" x14ac:dyDescent="0.2">
      <c r="A74" s="90" t="s">
        <v>8</v>
      </c>
      <c r="B74" s="100"/>
      <c r="C74" s="100"/>
      <c r="D74" s="100"/>
      <c r="E74" s="100">
        <f>L68+L69</f>
        <v>0</v>
      </c>
    </row>
    <row r="75" spans="1:5" x14ac:dyDescent="0.2">
      <c r="A75" s="90" t="s">
        <v>10</v>
      </c>
      <c r="B75" s="100"/>
      <c r="C75" s="109">
        <f>C72/C73*12</f>
        <v>25.771031625617468</v>
      </c>
      <c r="D75" s="109">
        <f t="shared" ref="D75:E75" si="12">D72/D73*12</f>
        <v>7.1057313751450355</v>
      </c>
      <c r="E75" s="109">
        <f t="shared" si="12"/>
        <v>15.108753689013529</v>
      </c>
    </row>
    <row r="76" spans="1:5" x14ac:dyDescent="0.2">
      <c r="A76" s="90" t="s">
        <v>11</v>
      </c>
      <c r="B76" s="100"/>
      <c r="C76" s="108">
        <f>C75/12</f>
        <v>2.1475859688014558</v>
      </c>
      <c r="D76" s="108">
        <f t="shared" ref="D76:E76" si="13">D75/12</f>
        <v>0.59214428126208629</v>
      </c>
      <c r="E76" s="108">
        <f t="shared" si="13"/>
        <v>1.2590628074177941</v>
      </c>
    </row>
    <row r="77" spans="1:5" x14ac:dyDescent="0.2">
      <c r="A77" s="105" t="s">
        <v>12</v>
      </c>
      <c r="B77" s="102"/>
      <c r="C77" s="106">
        <f>C76-1</f>
        <v>1.1475859688014558</v>
      </c>
      <c r="D77" s="106">
        <v>0</v>
      </c>
      <c r="E77" s="106">
        <f>((E72-E74)/E73-1)</f>
        <v>0.25906280741779408</v>
      </c>
    </row>
    <row r="80" spans="1:5" x14ac:dyDescent="0.2">
      <c r="A80" s="90" t="s">
        <v>27</v>
      </c>
      <c r="C80" s="103"/>
      <c r="D80" s="103"/>
      <c r="E80" s="103"/>
    </row>
    <row r="81" spans="1:5" x14ac:dyDescent="0.2">
      <c r="A81" s="204"/>
      <c r="B81" s="212" t="s">
        <v>1</v>
      </c>
      <c r="C81" s="217" t="s">
        <v>2</v>
      </c>
      <c r="D81" s="217"/>
      <c r="E81" s="217"/>
    </row>
    <row r="82" spans="1:5" x14ac:dyDescent="0.2">
      <c r="A82" s="206"/>
      <c r="B82" s="207" t="str">
        <f>B27</f>
        <v>US $ millions</v>
      </c>
      <c r="C82" s="207" t="s">
        <v>3</v>
      </c>
      <c r="D82" s="207" t="s">
        <v>4</v>
      </c>
      <c r="E82" s="207" t="s">
        <v>5</v>
      </c>
    </row>
    <row r="83" spans="1:5" x14ac:dyDescent="0.2">
      <c r="A83" s="104" t="s">
        <v>6</v>
      </c>
      <c r="B83" s="101">
        <f>B21</f>
        <v>42290.445119794684</v>
      </c>
      <c r="C83" s="101">
        <f>C21</f>
        <v>200679.28640814463</v>
      </c>
      <c r="D83" s="101">
        <f>D21</f>
        <v>4176.4772866811463</v>
      </c>
      <c r="E83" s="101">
        <f>E21</f>
        <v>4297.160484843429</v>
      </c>
    </row>
    <row r="84" spans="1:5" x14ac:dyDescent="0.2">
      <c r="A84" s="90" t="s">
        <v>7</v>
      </c>
      <c r="B84" s="100">
        <v>9773.6460000000006</v>
      </c>
      <c r="C84" s="100">
        <v>18548</v>
      </c>
      <c r="D84" s="100">
        <v>1880.1</v>
      </c>
      <c r="E84" s="100">
        <v>2812</v>
      </c>
    </row>
    <row r="85" spans="1:5" x14ac:dyDescent="0.2">
      <c r="A85" s="90" t="s">
        <v>8</v>
      </c>
      <c r="B85" s="100"/>
      <c r="C85" s="100"/>
      <c r="D85" s="100"/>
      <c r="E85" s="100">
        <f>'First Cores'!B10+'First Cores'!B11+'First Cores'!B13+'First Cores'!B12+'First Cores'!B22+'First Cores'!B23+'First Cores'!B24</f>
        <v>664.7</v>
      </c>
    </row>
    <row r="86" spans="1:5" x14ac:dyDescent="0.2">
      <c r="A86" s="90" t="s">
        <v>10</v>
      </c>
      <c r="B86" s="100"/>
      <c r="C86" s="109">
        <f>C83/C84*12</f>
        <v>129.83348268803837</v>
      </c>
      <c r="D86" s="109">
        <f t="shared" ref="D86:E86" si="14">D83/D84*12</f>
        <v>26.65694773691493</v>
      </c>
      <c r="E86" s="109">
        <f t="shared" si="14"/>
        <v>18.337811457368829</v>
      </c>
    </row>
    <row r="87" spans="1:5" x14ac:dyDescent="0.2">
      <c r="A87" s="90" t="s">
        <v>11</v>
      </c>
      <c r="B87" s="100"/>
      <c r="C87" s="108">
        <f>C86/12</f>
        <v>10.819456890669864</v>
      </c>
      <c r="D87" s="108">
        <f t="shared" ref="D87:E87" si="15">D86/12</f>
        <v>2.2214123114095776</v>
      </c>
      <c r="E87" s="108">
        <f t="shared" si="15"/>
        <v>1.5281509547807357</v>
      </c>
    </row>
    <row r="88" spans="1:5" x14ac:dyDescent="0.2">
      <c r="A88" s="105" t="s">
        <v>12</v>
      </c>
      <c r="B88" s="102"/>
      <c r="C88" s="106">
        <f>C87-1</f>
        <v>9.8194568906698638</v>
      </c>
      <c r="D88" s="106">
        <f t="shared" ref="D88" si="16">D87-1</f>
        <v>1.2214123114095776</v>
      </c>
      <c r="E88" s="106">
        <f>((E83-E85)/E84-1)</f>
        <v>0.29177115392725073</v>
      </c>
    </row>
  </sheetData>
  <mergeCells count="8">
    <mergeCell ref="C37:E37"/>
    <mergeCell ref="C26:E26"/>
    <mergeCell ref="C81:E81"/>
    <mergeCell ref="C2:E2"/>
    <mergeCell ref="C14:E14"/>
    <mergeCell ref="C59:E59"/>
    <mergeCell ref="C70:E70"/>
    <mergeCell ref="C48:E48"/>
  </mergeCells>
  <printOptions horizontalCentered="1" verticalCentered="1"/>
  <pageMargins left="0.70866141732283472" right="0.70866141732283472" top="0.74803149606299213" bottom="0.74803149606299213" header="0.31496062992125984" footer="0.31496062992125984"/>
  <pageSetup paperSize="9" scale="20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2037E-B762-4701-8C36-F45C653CEE8D}">
  <dimension ref="A1:E28"/>
  <sheetViews>
    <sheetView workbookViewId="0">
      <selection activeCell="C8" sqref="C8"/>
    </sheetView>
  </sheetViews>
  <sheetFormatPr defaultRowHeight="14.25" x14ac:dyDescent="0.2"/>
  <cols>
    <col min="1" max="1" width="17.625" bestFit="1" customWidth="1"/>
  </cols>
  <sheetData>
    <row r="1" spans="1:5" x14ac:dyDescent="0.2">
      <c r="A1" s="90" t="s">
        <v>1157</v>
      </c>
      <c r="B1" s="34"/>
      <c r="C1" s="34"/>
      <c r="D1" s="34"/>
      <c r="E1" s="34"/>
    </row>
    <row r="2" spans="1:5" x14ac:dyDescent="0.2">
      <c r="A2" s="90"/>
      <c r="B2" s="34"/>
      <c r="C2" s="34"/>
      <c r="D2" s="34"/>
      <c r="E2" s="34"/>
    </row>
    <row r="3" spans="1:5" x14ac:dyDescent="0.2">
      <c r="A3" s="110" t="s">
        <v>28</v>
      </c>
      <c r="B3" s="110" t="s">
        <v>29</v>
      </c>
      <c r="C3" s="34"/>
      <c r="D3" s="34"/>
      <c r="E3" s="34"/>
    </row>
    <row r="4" spans="1:5" x14ac:dyDescent="0.2">
      <c r="A4" s="90" t="s">
        <v>30</v>
      </c>
      <c r="B4" s="109">
        <v>88.7</v>
      </c>
      <c r="C4" s="34"/>
      <c r="D4" s="34"/>
      <c r="E4" s="34"/>
    </row>
    <row r="5" spans="1:5" x14ac:dyDescent="0.2">
      <c r="A5" s="90" t="s">
        <v>31</v>
      </c>
      <c r="B5" s="109">
        <v>128.5</v>
      </c>
      <c r="C5" s="34"/>
      <c r="D5" s="34"/>
      <c r="E5" s="34"/>
    </row>
    <row r="6" spans="1:5" x14ac:dyDescent="0.2">
      <c r="A6" s="90" t="s">
        <v>32</v>
      </c>
      <c r="B6" s="109">
        <v>128.5</v>
      </c>
      <c r="C6" s="34"/>
      <c r="D6" s="34"/>
      <c r="E6" s="34"/>
    </row>
    <row r="7" spans="1:5" x14ac:dyDescent="0.2">
      <c r="A7" s="90" t="s">
        <v>33</v>
      </c>
      <c r="B7" s="109">
        <v>88.7</v>
      </c>
      <c r="C7" s="34"/>
      <c r="D7" s="34"/>
      <c r="E7" s="34"/>
    </row>
    <row r="8" spans="1:5" x14ac:dyDescent="0.2">
      <c r="A8" s="90" t="s">
        <v>34</v>
      </c>
      <c r="B8" s="109">
        <v>88.7</v>
      </c>
      <c r="C8" s="34"/>
      <c r="D8" s="34"/>
      <c r="E8" s="34"/>
    </row>
    <row r="9" spans="1:5" x14ac:dyDescent="0.2">
      <c r="A9" s="90" t="s">
        <v>35</v>
      </c>
      <c r="B9" s="109">
        <v>88.7</v>
      </c>
      <c r="C9" s="34"/>
      <c r="D9" s="34"/>
      <c r="E9" s="34"/>
    </row>
    <row r="10" spans="1:5" x14ac:dyDescent="0.2">
      <c r="A10" s="90" t="s">
        <v>36</v>
      </c>
      <c r="B10" s="109">
        <v>150</v>
      </c>
      <c r="C10" s="34"/>
      <c r="D10" s="34"/>
      <c r="E10" s="34"/>
    </row>
    <row r="11" spans="1:5" x14ac:dyDescent="0.2">
      <c r="A11" s="90" t="s">
        <v>37</v>
      </c>
      <c r="B11" s="109">
        <v>150</v>
      </c>
      <c r="C11" s="34"/>
      <c r="D11" s="34"/>
      <c r="E11" s="34"/>
    </row>
    <row r="12" spans="1:5" x14ac:dyDescent="0.2">
      <c r="A12" s="90" t="s">
        <v>38</v>
      </c>
      <c r="B12" s="109">
        <v>99.6</v>
      </c>
      <c r="C12" s="34"/>
      <c r="D12" s="34"/>
      <c r="E12" s="34"/>
    </row>
    <row r="13" spans="1:5" x14ac:dyDescent="0.2">
      <c r="A13" s="90" t="s">
        <v>39</v>
      </c>
      <c r="B13" s="109"/>
      <c r="C13" s="90" t="s">
        <v>40</v>
      </c>
      <c r="D13" s="34"/>
      <c r="E13" s="34"/>
    </row>
    <row r="14" spans="1:5" x14ac:dyDescent="0.2">
      <c r="A14" s="90" t="s">
        <v>41</v>
      </c>
      <c r="B14" s="109"/>
      <c r="C14" s="34"/>
      <c r="D14" s="34"/>
      <c r="E14" s="34"/>
    </row>
    <row r="15" spans="1:5" x14ac:dyDescent="0.2">
      <c r="A15" s="90" t="s">
        <v>42</v>
      </c>
      <c r="B15" s="109">
        <v>82.8</v>
      </c>
      <c r="C15" s="34"/>
      <c r="D15" s="34"/>
      <c r="E15" s="34"/>
    </row>
    <row r="16" spans="1:5" x14ac:dyDescent="0.2">
      <c r="A16" s="90" t="s">
        <v>43</v>
      </c>
      <c r="B16" s="109">
        <v>106.8</v>
      </c>
      <c r="C16" s="34"/>
      <c r="D16" s="34"/>
      <c r="E16" s="34"/>
    </row>
    <row r="17" spans="1:5" x14ac:dyDescent="0.2">
      <c r="A17" s="90" t="s">
        <v>44</v>
      </c>
      <c r="B17" s="109">
        <v>106.8</v>
      </c>
      <c r="C17" s="34"/>
      <c r="D17" s="34"/>
      <c r="E17" s="34"/>
    </row>
    <row r="18" spans="1:5" x14ac:dyDescent="0.2">
      <c r="A18" s="90" t="s">
        <v>45</v>
      </c>
      <c r="B18" s="109">
        <v>84.6</v>
      </c>
      <c r="C18" s="34"/>
      <c r="D18" s="34"/>
      <c r="E18" s="34"/>
    </row>
    <row r="19" spans="1:5" x14ac:dyDescent="0.2">
      <c r="A19" s="90" t="s">
        <v>46</v>
      </c>
      <c r="B19" s="109">
        <v>84.6</v>
      </c>
      <c r="C19" s="34"/>
      <c r="D19" s="34"/>
      <c r="E19" s="34"/>
    </row>
    <row r="20" spans="1:5" x14ac:dyDescent="0.2">
      <c r="A20" s="90" t="s">
        <v>47</v>
      </c>
      <c r="B20" s="109">
        <v>84.6</v>
      </c>
      <c r="C20" s="34"/>
      <c r="D20" s="34"/>
      <c r="E20" s="34"/>
    </row>
    <row r="21" spans="1:5" x14ac:dyDescent="0.2">
      <c r="A21" s="90" t="s">
        <v>48</v>
      </c>
      <c r="B21" s="109">
        <v>84.6</v>
      </c>
      <c r="C21" s="34"/>
      <c r="D21" s="34"/>
      <c r="E21" s="34"/>
    </row>
    <row r="22" spans="1:5" x14ac:dyDescent="0.2">
      <c r="A22" s="90" t="s">
        <v>49</v>
      </c>
      <c r="B22" s="109">
        <v>90.3</v>
      </c>
      <c r="C22" s="34"/>
      <c r="D22" s="34"/>
      <c r="E22" s="34"/>
    </row>
    <row r="23" spans="1:5" x14ac:dyDescent="0.2">
      <c r="A23" s="90" t="s">
        <v>50</v>
      </c>
      <c r="B23" s="109">
        <v>90.3</v>
      </c>
      <c r="C23" s="34"/>
      <c r="D23" s="34"/>
      <c r="E23" s="34"/>
    </row>
    <row r="24" spans="1:5" x14ac:dyDescent="0.2">
      <c r="A24" s="90" t="s">
        <v>51</v>
      </c>
      <c r="B24" s="109">
        <v>84.5</v>
      </c>
      <c r="C24" s="34"/>
      <c r="D24" s="34"/>
      <c r="E24" s="34"/>
    </row>
    <row r="25" spans="1:5" x14ac:dyDescent="0.2">
      <c r="A25" s="90" t="s">
        <v>52</v>
      </c>
      <c r="B25" s="109">
        <v>318</v>
      </c>
      <c r="C25" s="34"/>
      <c r="D25" s="34"/>
      <c r="E25" s="34"/>
    </row>
    <row r="26" spans="1:5" x14ac:dyDescent="0.2">
      <c r="A26" s="90" t="s">
        <v>53</v>
      </c>
      <c r="B26" s="109">
        <v>42</v>
      </c>
      <c r="C26" s="34"/>
      <c r="D26" s="34"/>
      <c r="E26" s="34"/>
    </row>
    <row r="27" spans="1:5" x14ac:dyDescent="0.2">
      <c r="A27" s="90" t="s">
        <v>54</v>
      </c>
      <c r="B27" s="109">
        <v>42</v>
      </c>
      <c r="C27" s="34"/>
      <c r="D27" s="34"/>
      <c r="E27" s="34"/>
    </row>
    <row r="28" spans="1:5" x14ac:dyDescent="0.2">
      <c r="A28" s="34"/>
      <c r="B28" s="111">
        <f>SUM(B4:B27)-B20-B21-B25</f>
        <v>1826.0999999999995</v>
      </c>
      <c r="C28" s="90" t="s">
        <v>55</v>
      </c>
      <c r="D28" s="34"/>
      <c r="E28" s="3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75E42-98D8-4640-AD98-BB392A6D30D6}">
  <sheetPr>
    <tabColor theme="1"/>
  </sheetPr>
  <dimension ref="A1:F12"/>
  <sheetViews>
    <sheetView zoomScaleNormal="100" workbookViewId="0">
      <selection activeCell="E14" sqref="E14"/>
    </sheetView>
  </sheetViews>
  <sheetFormatPr defaultColWidth="8.625" defaultRowHeight="14.25" x14ac:dyDescent="0.2"/>
  <cols>
    <col min="1" max="1" width="7.25" style="34" customWidth="1"/>
    <col min="2" max="2" width="7" style="34" bestFit="1" customWidth="1"/>
    <col min="3" max="3" width="6.125" style="34" bestFit="1" customWidth="1"/>
    <col min="4" max="4" width="5.5" style="34" bestFit="1" customWidth="1"/>
    <col min="5" max="5" width="26.875" style="34" bestFit="1" customWidth="1"/>
    <col min="6" max="6" width="0" style="34" hidden="1" customWidth="1"/>
    <col min="7" max="16384" width="8.625" style="34"/>
  </cols>
  <sheetData>
    <row r="1" spans="1:6" x14ac:dyDescent="0.2">
      <c r="A1" s="218" t="s">
        <v>56</v>
      </c>
      <c r="B1" s="218"/>
      <c r="C1" s="218"/>
      <c r="D1" s="218"/>
      <c r="E1" s="218"/>
      <c r="F1" s="218"/>
    </row>
    <row r="2" spans="1:6" x14ac:dyDescent="0.2">
      <c r="A2" s="219" t="s">
        <v>57</v>
      </c>
      <c r="B2" s="218"/>
      <c r="C2" s="218"/>
      <c r="D2" s="218"/>
      <c r="E2" s="218"/>
      <c r="F2" s="218"/>
    </row>
    <row r="3" spans="1:6" ht="15" x14ac:dyDescent="0.25">
      <c r="A3" s="167"/>
      <c r="B3" s="168"/>
      <c r="C3" s="168"/>
      <c r="D3" s="168"/>
      <c r="E3" s="168"/>
      <c r="F3" s="168"/>
    </row>
    <row r="4" spans="1:6" ht="15" hidden="1" x14ac:dyDescent="0.25">
      <c r="A4" s="118"/>
      <c r="B4" s="168" t="s">
        <v>58</v>
      </c>
      <c r="C4" s="168"/>
      <c r="D4" s="168"/>
      <c r="E4" s="168"/>
      <c r="F4" s="168" t="s">
        <v>58</v>
      </c>
    </row>
    <row r="5" spans="1:6" ht="15" x14ac:dyDescent="0.25">
      <c r="A5" s="171" t="s">
        <v>59</v>
      </c>
      <c r="B5" s="172" t="s">
        <v>1158</v>
      </c>
      <c r="C5" s="172" t="s">
        <v>61</v>
      </c>
      <c r="D5" s="172" t="s">
        <v>1158</v>
      </c>
      <c r="E5" s="171" t="s">
        <v>61</v>
      </c>
      <c r="F5" s="169" t="s">
        <v>60</v>
      </c>
    </row>
    <row r="6" spans="1:6" ht="15" x14ac:dyDescent="0.25">
      <c r="A6" s="90" t="s">
        <v>62</v>
      </c>
      <c r="B6" s="173">
        <v>35.185000000000002</v>
      </c>
      <c r="C6" s="174" t="s">
        <v>63</v>
      </c>
      <c r="D6" s="173">
        <f>B6*2.61285</f>
        <v>91.933127249999998</v>
      </c>
      <c r="E6" s="90" t="s">
        <v>64</v>
      </c>
      <c r="F6" s="170">
        <v>35.185000000000002</v>
      </c>
    </row>
    <row r="7" spans="1:6" ht="15" x14ac:dyDescent="0.25">
      <c r="A7" s="90" t="s">
        <v>65</v>
      </c>
      <c r="B7" s="173">
        <v>11.16</v>
      </c>
      <c r="C7" s="174" t="s">
        <v>66</v>
      </c>
      <c r="D7" s="173">
        <f>B7</f>
        <v>11.16</v>
      </c>
      <c r="E7" s="90" t="s">
        <v>66</v>
      </c>
      <c r="F7" s="170">
        <v>11.16</v>
      </c>
    </row>
    <row r="8" spans="1:6" ht="15" x14ac:dyDescent="0.25">
      <c r="A8" s="90" t="s">
        <v>67</v>
      </c>
      <c r="B8" s="173">
        <v>103.09312724999999</v>
      </c>
      <c r="C8" s="174"/>
      <c r="D8" s="173">
        <f>B8</f>
        <v>103.09312724999999</v>
      </c>
      <c r="E8" s="90" t="s">
        <v>68</v>
      </c>
      <c r="F8" s="170">
        <f>F6*2.61285+F7</f>
        <v>103.09312724999999</v>
      </c>
    </row>
    <row r="9" spans="1:6" ht="15" x14ac:dyDescent="0.25">
      <c r="A9" s="90" t="s">
        <v>69</v>
      </c>
      <c r="B9" s="173">
        <v>82.31</v>
      </c>
      <c r="C9" s="174" t="s">
        <v>70</v>
      </c>
      <c r="D9" s="174"/>
      <c r="E9" s="90"/>
      <c r="F9" s="170">
        <v>82.31</v>
      </c>
    </row>
    <row r="10" spans="1:6" ht="15" x14ac:dyDescent="0.25">
      <c r="A10" s="90" t="s">
        <v>71</v>
      </c>
      <c r="B10" s="174"/>
      <c r="C10" s="174"/>
      <c r="D10" s="173">
        <f>7.64*B9+B8*8.45</f>
        <v>1499.9853252624998</v>
      </c>
      <c r="E10" s="90" t="s">
        <v>72</v>
      </c>
      <c r="F10" s="168"/>
    </row>
    <row r="11" spans="1:6" ht="15" x14ac:dyDescent="0.25">
      <c r="A11" s="90" t="s">
        <v>73</v>
      </c>
      <c r="B11" s="173">
        <v>150</v>
      </c>
      <c r="C11" s="174" t="s">
        <v>66</v>
      </c>
      <c r="D11" s="173">
        <f>D10+B11</f>
        <v>1649.9853252624998</v>
      </c>
      <c r="E11" s="90" t="s">
        <v>74</v>
      </c>
      <c r="F11" s="170">
        <v>150</v>
      </c>
    </row>
    <row r="12" spans="1:6" ht="15" x14ac:dyDescent="0.25">
      <c r="A12" s="105" t="s">
        <v>75</v>
      </c>
      <c r="B12" s="175">
        <v>150</v>
      </c>
      <c r="C12" s="107" t="s">
        <v>66</v>
      </c>
      <c r="D12" s="175">
        <f>D11+B12</f>
        <v>1799.9853252624998</v>
      </c>
      <c r="E12" s="105" t="s">
        <v>76</v>
      </c>
      <c r="F12" s="170">
        <v>150</v>
      </c>
    </row>
  </sheetData>
  <mergeCells count="2">
    <mergeCell ref="A1:F1"/>
    <mergeCell ref="A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89C8E-F5DF-474E-B498-4491183DD1AB}">
  <sheetPr>
    <tabColor theme="5" tint="0.59999389629810485"/>
    <pageSetUpPr fitToPage="1"/>
  </sheetPr>
  <dimension ref="A1:G19"/>
  <sheetViews>
    <sheetView zoomScaleNormal="100" workbookViewId="0">
      <selection activeCell="C4" sqref="C4"/>
    </sheetView>
  </sheetViews>
  <sheetFormatPr defaultColWidth="8.625" defaultRowHeight="14.25" x14ac:dyDescent="0.2"/>
  <cols>
    <col min="1" max="1" width="17.125" style="34" customWidth="1"/>
    <col min="2" max="2" width="12.125" style="34" customWidth="1"/>
    <col min="3" max="3" width="6.875" style="34" customWidth="1"/>
    <col min="4" max="4" width="9.875" style="34" customWidth="1"/>
    <col min="5" max="5" width="7.875" style="34" customWidth="1"/>
    <col min="6" max="6" width="20.125" style="34" customWidth="1"/>
    <col min="7" max="7" width="16.375" style="34" customWidth="1"/>
    <col min="8" max="16384" width="8.625" style="34"/>
  </cols>
  <sheetData>
    <row r="1" spans="1:7" x14ac:dyDescent="0.2">
      <c r="A1" s="220" t="s">
        <v>967</v>
      </c>
      <c r="B1" s="220"/>
      <c r="C1" s="220"/>
      <c r="D1" s="220"/>
      <c r="E1" s="220"/>
      <c r="F1" s="220"/>
      <c r="G1" s="220"/>
    </row>
    <row r="2" spans="1:7" x14ac:dyDescent="0.2">
      <c r="A2" s="54"/>
      <c r="B2" s="54"/>
      <c r="C2" s="54"/>
      <c r="D2" s="54"/>
      <c r="E2" s="54"/>
      <c r="F2" s="54"/>
      <c r="G2" s="54"/>
    </row>
    <row r="3" spans="1:7" x14ac:dyDescent="0.2">
      <c r="A3" s="223" t="s">
        <v>1131</v>
      </c>
      <c r="B3" s="223" t="s">
        <v>1132</v>
      </c>
      <c r="C3" s="223" t="s">
        <v>80</v>
      </c>
      <c r="D3" s="223"/>
      <c r="E3" s="225" t="s">
        <v>968</v>
      </c>
      <c r="F3" s="223" t="s">
        <v>1133</v>
      </c>
      <c r="G3" s="223" t="s">
        <v>1134</v>
      </c>
    </row>
    <row r="4" spans="1:7" ht="38.25" x14ac:dyDescent="0.2">
      <c r="A4" s="224"/>
      <c r="B4" s="224"/>
      <c r="C4" s="201" t="s">
        <v>1159</v>
      </c>
      <c r="D4" s="201" t="s">
        <v>84</v>
      </c>
      <c r="E4" s="226"/>
      <c r="F4" s="224"/>
      <c r="G4" s="224"/>
    </row>
    <row r="5" spans="1:7" ht="24" x14ac:dyDescent="0.2">
      <c r="A5" s="221" t="s">
        <v>969</v>
      </c>
      <c r="B5" s="222" t="s">
        <v>1137</v>
      </c>
      <c r="C5" s="184">
        <v>4.0500000000000007</v>
      </c>
      <c r="D5" s="158" t="s">
        <v>95</v>
      </c>
      <c r="E5" s="184">
        <v>2.7</v>
      </c>
      <c r="F5" s="158" t="s">
        <v>708</v>
      </c>
      <c r="G5" s="151" t="s">
        <v>970</v>
      </c>
    </row>
    <row r="6" spans="1:7" ht="24" x14ac:dyDescent="0.2">
      <c r="A6" s="221"/>
      <c r="B6" s="221"/>
      <c r="C6" s="130">
        <v>96.592320000000001</v>
      </c>
      <c r="D6" s="151" t="s">
        <v>95</v>
      </c>
      <c r="E6" s="130">
        <v>53.662400000000005</v>
      </c>
      <c r="F6" s="151" t="s">
        <v>705</v>
      </c>
      <c r="G6" s="151" t="s">
        <v>971</v>
      </c>
    </row>
    <row r="7" spans="1:7" x14ac:dyDescent="0.2">
      <c r="A7" s="151"/>
      <c r="B7" s="162"/>
      <c r="C7" s="131"/>
      <c r="D7" s="162"/>
      <c r="E7" s="162"/>
      <c r="F7" s="162"/>
      <c r="G7" s="151"/>
    </row>
    <row r="8" spans="1:7" ht="36" x14ac:dyDescent="0.2">
      <c r="A8" s="151" t="s">
        <v>972</v>
      </c>
      <c r="B8" s="158" t="s">
        <v>1136</v>
      </c>
      <c r="C8" s="184">
        <v>13.714199999999924</v>
      </c>
      <c r="D8" s="158" t="s">
        <v>95</v>
      </c>
      <c r="E8" s="184">
        <v>7.6189999999999571</v>
      </c>
      <c r="F8" s="158" t="s">
        <v>705</v>
      </c>
      <c r="G8" s="151" t="s">
        <v>973</v>
      </c>
    </row>
    <row r="9" spans="1:7" x14ac:dyDescent="0.2">
      <c r="A9" s="151"/>
      <c r="B9" s="162"/>
      <c r="C9" s="162"/>
      <c r="D9" s="162"/>
      <c r="E9" s="162"/>
      <c r="F9" s="162"/>
      <c r="G9" s="151"/>
    </row>
    <row r="10" spans="1:7" x14ac:dyDescent="0.2">
      <c r="A10" s="221" t="s">
        <v>974</v>
      </c>
      <c r="B10" s="222" t="s">
        <v>512</v>
      </c>
      <c r="C10" s="184">
        <v>2.7711128383630155</v>
      </c>
      <c r="D10" s="222" t="s">
        <v>87</v>
      </c>
      <c r="E10" s="184">
        <v>1.8474085589086771</v>
      </c>
      <c r="F10" s="158" t="s">
        <v>708</v>
      </c>
      <c r="G10" s="221" t="s">
        <v>975</v>
      </c>
    </row>
    <row r="11" spans="1:7" x14ac:dyDescent="0.2">
      <c r="A11" s="221"/>
      <c r="B11" s="221"/>
      <c r="C11" s="130">
        <v>65.560474468588424</v>
      </c>
      <c r="D11" s="221"/>
      <c r="E11" s="130">
        <v>38.232324292653679</v>
      </c>
      <c r="F11" s="151" t="s">
        <v>705</v>
      </c>
      <c r="G11" s="221"/>
    </row>
    <row r="12" spans="1:7" x14ac:dyDescent="0.2">
      <c r="A12" s="151"/>
      <c r="B12" s="162"/>
      <c r="C12" s="131"/>
      <c r="D12" s="162"/>
      <c r="E12" s="162"/>
      <c r="F12" s="162"/>
      <c r="G12" s="151"/>
    </row>
    <row r="13" spans="1:7" ht="24" x14ac:dyDescent="0.2">
      <c r="A13" s="151" t="s">
        <v>976</v>
      </c>
      <c r="B13" s="151" t="s">
        <v>1138</v>
      </c>
      <c r="C13" s="130">
        <v>91.573919999999973</v>
      </c>
      <c r="D13" s="151" t="s">
        <v>95</v>
      </c>
      <c r="E13" s="130">
        <v>50.87439999999998</v>
      </c>
      <c r="F13" s="151" t="s">
        <v>705</v>
      </c>
      <c r="G13" s="151" t="s">
        <v>977</v>
      </c>
    </row>
    <row r="14" spans="1:7" x14ac:dyDescent="0.2">
      <c r="A14" s="152"/>
      <c r="B14" s="151"/>
      <c r="C14" s="130"/>
      <c r="D14" s="151"/>
      <c r="E14" s="151"/>
      <c r="F14" s="151"/>
      <c r="G14" s="151"/>
    </row>
    <row r="15" spans="1:7" x14ac:dyDescent="0.2">
      <c r="A15" s="161"/>
      <c r="B15" s="158"/>
      <c r="C15" s="86"/>
      <c r="D15" s="86"/>
      <c r="E15" s="86">
        <v>0</v>
      </c>
      <c r="F15" s="161" t="s">
        <v>142</v>
      </c>
      <c r="G15" s="138" t="s">
        <v>730</v>
      </c>
    </row>
    <row r="16" spans="1:7" x14ac:dyDescent="0.2">
      <c r="A16" s="152" t="s">
        <v>522</v>
      </c>
      <c r="B16" s="151" t="s">
        <v>145</v>
      </c>
      <c r="C16" s="128">
        <v>274.26202730695132</v>
      </c>
      <c r="D16" s="128"/>
      <c r="E16" s="128">
        <v>4.5474085589086775</v>
      </c>
      <c r="F16" s="152" t="s">
        <v>146</v>
      </c>
      <c r="G16" s="137" t="s">
        <v>732</v>
      </c>
    </row>
    <row r="17" spans="1:7" x14ac:dyDescent="0.2">
      <c r="A17" s="153"/>
      <c r="B17" s="162"/>
      <c r="C17" s="88"/>
      <c r="D17" s="88"/>
      <c r="E17" s="88">
        <v>150.38812429265363</v>
      </c>
      <c r="F17" s="153" t="s">
        <v>148</v>
      </c>
      <c r="G17" s="154" t="s">
        <v>732</v>
      </c>
    </row>
    <row r="18" spans="1:7" x14ac:dyDescent="0.2">
      <c r="A18" s="228" t="s">
        <v>978</v>
      </c>
      <c r="B18" s="228"/>
      <c r="C18" s="228"/>
      <c r="D18" s="228"/>
      <c r="E18" s="228"/>
      <c r="F18" s="228"/>
      <c r="G18" s="181"/>
    </row>
    <row r="19" spans="1:7" x14ac:dyDescent="0.2">
      <c r="A19" s="227" t="s">
        <v>1135</v>
      </c>
      <c r="B19" s="227"/>
      <c r="C19" s="227"/>
      <c r="D19" s="227"/>
      <c r="E19" s="227"/>
      <c r="F19" s="227"/>
      <c r="G19" s="54"/>
    </row>
  </sheetData>
  <mergeCells count="15">
    <mergeCell ref="A19:F19"/>
    <mergeCell ref="A18:F18"/>
    <mergeCell ref="F3:F4"/>
    <mergeCell ref="G3:G4"/>
    <mergeCell ref="D10:D11"/>
    <mergeCell ref="A10:A11"/>
    <mergeCell ref="B10:B11"/>
    <mergeCell ref="G10:G11"/>
    <mergeCell ref="A1:G1"/>
    <mergeCell ref="A5:A6"/>
    <mergeCell ref="B5:B6"/>
    <mergeCell ref="A3:A4"/>
    <mergeCell ref="B3:B4"/>
    <mergeCell ref="C3:D3"/>
    <mergeCell ref="E3:E4"/>
  </mergeCells>
  <printOptions horizontalCentered="1" verticalCentered="1"/>
  <pageMargins left="0.7" right="0.7" top="0.75" bottom="0.75" header="0.3" footer="0.3"/>
  <pageSetup paperSize="9" scale="9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508A4-B20E-4031-BA25-202799F2CD59}">
  <dimension ref="A1:E15"/>
  <sheetViews>
    <sheetView zoomScaleNormal="100" workbookViewId="0">
      <selection activeCell="C3" sqref="C3:C4"/>
    </sheetView>
  </sheetViews>
  <sheetFormatPr defaultColWidth="8.625" defaultRowHeight="14.25" x14ac:dyDescent="0.2"/>
  <cols>
    <col min="1" max="1" width="20.375" style="34" customWidth="1"/>
    <col min="2" max="2" width="15" style="34" customWidth="1"/>
    <col min="3" max="3" width="13.875" style="34" customWidth="1"/>
    <col min="4" max="4" width="19.125" style="34" customWidth="1"/>
    <col min="5" max="5" width="15.875" style="34" customWidth="1"/>
    <col min="6" max="16384" width="8.625" style="34"/>
  </cols>
  <sheetData>
    <row r="1" spans="1:5" ht="15" x14ac:dyDescent="0.25">
      <c r="A1" s="113" t="s">
        <v>979</v>
      </c>
      <c r="B1" s="118"/>
      <c r="C1" s="118"/>
      <c r="E1" s="118"/>
    </row>
    <row r="2" spans="1:5" ht="15" x14ac:dyDescent="0.25">
      <c r="A2" s="118"/>
      <c r="B2" s="118"/>
      <c r="C2" s="118"/>
      <c r="E2" s="118"/>
    </row>
    <row r="3" spans="1:5" ht="14.1" customHeight="1" x14ac:dyDescent="0.2">
      <c r="A3" s="230" t="s">
        <v>526</v>
      </c>
      <c r="B3" s="135" t="s">
        <v>153</v>
      </c>
      <c r="C3" s="230" t="s">
        <v>154</v>
      </c>
      <c r="D3" s="230" t="s">
        <v>980</v>
      </c>
      <c r="E3" s="230" t="s">
        <v>156</v>
      </c>
    </row>
    <row r="4" spans="1:5" ht="62.45" customHeight="1" x14ac:dyDescent="0.2">
      <c r="A4" s="231"/>
      <c r="B4" s="151" t="s">
        <v>737</v>
      </c>
      <c r="C4" s="231"/>
      <c r="D4" s="231"/>
      <c r="E4" s="231"/>
    </row>
    <row r="5" spans="1:5" x14ac:dyDescent="0.2">
      <c r="A5" s="222" t="s">
        <v>981</v>
      </c>
      <c r="B5" s="158" t="s">
        <v>982</v>
      </c>
      <c r="C5" s="184">
        <v>146.0856918690319</v>
      </c>
      <c r="D5" s="158" t="s">
        <v>533</v>
      </c>
      <c r="E5" s="222" t="s">
        <v>983</v>
      </c>
    </row>
    <row r="6" spans="1:5" x14ac:dyDescent="0.2">
      <c r="A6" s="221"/>
      <c r="B6" s="162" t="s">
        <v>984</v>
      </c>
      <c r="C6" s="131">
        <v>17.5</v>
      </c>
      <c r="D6" s="162" t="s">
        <v>160</v>
      </c>
      <c r="E6" s="221"/>
    </row>
    <row r="7" spans="1:5" x14ac:dyDescent="0.2">
      <c r="A7" s="221" t="s">
        <v>985</v>
      </c>
      <c r="B7" s="158" t="s">
        <v>986</v>
      </c>
      <c r="C7" s="184">
        <v>454</v>
      </c>
      <c r="D7" s="158" t="s">
        <v>533</v>
      </c>
      <c r="E7" s="221" t="s">
        <v>987</v>
      </c>
    </row>
    <row r="8" spans="1:5" x14ac:dyDescent="0.2">
      <c r="A8" s="221"/>
      <c r="B8" s="162" t="s">
        <v>1099</v>
      </c>
      <c r="C8" s="131">
        <v>55</v>
      </c>
      <c r="D8" s="162" t="s">
        <v>160</v>
      </c>
      <c r="E8" s="221"/>
    </row>
    <row r="9" spans="1:5" x14ac:dyDescent="0.2">
      <c r="A9" s="221" t="s">
        <v>988</v>
      </c>
      <c r="B9" s="158" t="s">
        <v>989</v>
      </c>
      <c r="C9" s="184">
        <v>290</v>
      </c>
      <c r="D9" s="158" t="s">
        <v>533</v>
      </c>
      <c r="E9" s="221" t="s">
        <v>990</v>
      </c>
    </row>
    <row r="10" spans="1:5" x14ac:dyDescent="0.2">
      <c r="A10" s="221"/>
      <c r="B10" s="162" t="s">
        <v>1100</v>
      </c>
      <c r="C10" s="131">
        <v>36.9</v>
      </c>
      <c r="D10" s="162" t="s">
        <v>160</v>
      </c>
      <c r="E10" s="221"/>
    </row>
    <row r="11" spans="1:5" x14ac:dyDescent="0.2">
      <c r="A11" s="221" t="s">
        <v>991</v>
      </c>
      <c r="B11" s="151" t="s">
        <v>992</v>
      </c>
      <c r="C11" s="130">
        <v>604</v>
      </c>
      <c r="D11" s="151" t="s">
        <v>533</v>
      </c>
      <c r="E11" s="221" t="s">
        <v>993</v>
      </c>
    </row>
    <row r="12" spans="1:5" x14ac:dyDescent="0.2">
      <c r="A12" s="229"/>
      <c r="B12" s="162" t="s">
        <v>1101</v>
      </c>
      <c r="C12" s="131">
        <v>106.8</v>
      </c>
      <c r="D12" s="162" t="s">
        <v>160</v>
      </c>
      <c r="E12" s="229"/>
    </row>
    <row r="13" spans="1:5" x14ac:dyDescent="0.2">
      <c r="A13" s="180" t="s">
        <v>181</v>
      </c>
      <c r="B13" s="180"/>
      <c r="C13" s="180"/>
      <c r="D13" s="180"/>
      <c r="E13" s="180"/>
    </row>
    <row r="14" spans="1:5" x14ac:dyDescent="0.2">
      <c r="A14" s="116" t="s">
        <v>182</v>
      </c>
      <c r="B14" s="116"/>
      <c r="C14" s="116"/>
      <c r="D14" s="116"/>
      <c r="E14" s="116"/>
    </row>
    <row r="15" spans="1:5" x14ac:dyDescent="0.2">
      <c r="C15" s="128"/>
      <c r="D15" s="151"/>
    </row>
  </sheetData>
  <mergeCells count="12">
    <mergeCell ref="A11:A12"/>
    <mergeCell ref="E11:E12"/>
    <mergeCell ref="D3:D4"/>
    <mergeCell ref="A3:A4"/>
    <mergeCell ref="C3:C4"/>
    <mergeCell ref="E3:E4"/>
    <mergeCell ref="A9:A10"/>
    <mergeCell ref="E9:E10"/>
    <mergeCell ref="A5:A6"/>
    <mergeCell ref="E5:E6"/>
    <mergeCell ref="A7:A8"/>
    <mergeCell ref="E7:E8"/>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F0679-36DC-4052-8DD5-5D4822AE71A2}">
  <sheetPr>
    <pageSetUpPr fitToPage="1"/>
  </sheetPr>
  <dimension ref="A1:F40"/>
  <sheetViews>
    <sheetView zoomScaleNormal="100" workbookViewId="0">
      <selection activeCell="C4" sqref="C4"/>
    </sheetView>
  </sheetViews>
  <sheetFormatPr defaultColWidth="8.625" defaultRowHeight="14.25" x14ac:dyDescent="0.2"/>
  <cols>
    <col min="1" max="1" width="24" style="34" customWidth="1"/>
    <col min="2" max="6" width="18" style="34" customWidth="1"/>
    <col min="7" max="16384" width="8.625" style="34"/>
  </cols>
  <sheetData>
    <row r="1" spans="1:6" x14ac:dyDescent="0.2">
      <c r="A1" s="16" t="s">
        <v>183</v>
      </c>
      <c r="B1" s="17" t="s">
        <v>994</v>
      </c>
      <c r="C1" s="17"/>
      <c r="D1" s="16" t="s">
        <v>184</v>
      </c>
      <c r="E1" s="32" t="s">
        <v>1014</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191</v>
      </c>
      <c r="B5" s="55">
        <v>146.0856918690319</v>
      </c>
      <c r="C5" s="55">
        <v>148.19999999999999</v>
      </c>
      <c r="D5" s="55">
        <v>17.5</v>
      </c>
      <c r="E5" s="55">
        <v>16.3</v>
      </c>
      <c r="F5" s="55" t="s">
        <v>1015</v>
      </c>
    </row>
    <row r="6" spans="1:6" x14ac:dyDescent="0.2">
      <c r="A6" s="4"/>
      <c r="B6" s="5"/>
      <c r="C6" s="5"/>
      <c r="D6" s="5"/>
      <c r="E6" s="5"/>
      <c r="F6" s="55" t="s">
        <v>1016</v>
      </c>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5" x14ac:dyDescent="0.25">
      <c r="A9" s="4" t="s">
        <v>202</v>
      </c>
      <c r="B9" s="5" t="s">
        <v>203</v>
      </c>
      <c r="C9" s="232" t="s">
        <v>1017</v>
      </c>
      <c r="D9" s="232"/>
      <c r="E9" s="232"/>
      <c r="F9" s="232"/>
    </row>
    <row r="10" spans="1:6" ht="15" x14ac:dyDescent="0.25">
      <c r="A10" s="4" t="s">
        <v>205</v>
      </c>
      <c r="B10" s="5" t="s">
        <v>203</v>
      </c>
      <c r="C10" s="233"/>
      <c r="D10" s="233"/>
      <c r="E10" s="233"/>
      <c r="F10" s="233"/>
    </row>
    <row r="11" spans="1:6" ht="15" x14ac:dyDescent="0.25">
      <c r="A11" s="4" t="s">
        <v>206</v>
      </c>
      <c r="B11" s="5" t="s">
        <v>203</v>
      </c>
      <c r="C11" s="233"/>
      <c r="D11" s="233"/>
      <c r="E11" s="233"/>
      <c r="F11" s="233"/>
    </row>
    <row r="12" spans="1:6" x14ac:dyDescent="0.2">
      <c r="A12" s="4" t="s">
        <v>208</v>
      </c>
      <c r="B12" s="5" t="s">
        <v>203</v>
      </c>
      <c r="C12" s="55">
        <v>242.53800000000001</v>
      </c>
      <c r="D12" s="55">
        <v>157.64970000000002</v>
      </c>
      <c r="E12" s="55">
        <v>287.79050000000001</v>
      </c>
      <c r="F12" s="55">
        <v>1825.5061696914106</v>
      </c>
    </row>
    <row r="13" spans="1:6" x14ac:dyDescent="0.2">
      <c r="A13" s="4"/>
      <c r="B13" s="5"/>
      <c r="C13" s="5"/>
      <c r="D13" s="5"/>
      <c r="E13" s="5"/>
      <c r="F13" s="5"/>
    </row>
    <row r="14" spans="1:6" x14ac:dyDescent="0.2">
      <c r="A14" s="15" t="s">
        <v>215</v>
      </c>
      <c r="B14" s="20" t="s">
        <v>210</v>
      </c>
      <c r="C14" s="20" t="s">
        <v>211</v>
      </c>
      <c r="D14" s="20" t="s">
        <v>1161</v>
      </c>
      <c r="E14" s="20" t="s">
        <v>213</v>
      </c>
      <c r="F14" s="20" t="s">
        <v>214</v>
      </c>
    </row>
    <row r="15" spans="1:6" x14ac:dyDescent="0.2">
      <c r="A15" s="5" t="s">
        <v>215</v>
      </c>
      <c r="B15" s="19" t="s">
        <v>59</v>
      </c>
      <c r="C15" s="19" t="s">
        <v>216</v>
      </c>
      <c r="D15" s="19" t="s">
        <v>1162</v>
      </c>
      <c r="E15" s="19" t="s">
        <v>1160</v>
      </c>
      <c r="F15" s="19" t="s">
        <v>217</v>
      </c>
    </row>
    <row r="16" spans="1:6" ht="15" x14ac:dyDescent="0.25">
      <c r="A16" s="236" t="s">
        <v>1018</v>
      </c>
      <c r="B16" s="5" t="s">
        <v>219</v>
      </c>
      <c r="C16" s="234" t="s">
        <v>1008</v>
      </c>
      <c r="D16" s="234"/>
      <c r="E16" s="234"/>
      <c r="F16" s="234"/>
    </row>
    <row r="17" spans="1:6" ht="15" x14ac:dyDescent="0.25">
      <c r="A17" s="236"/>
      <c r="B17" s="5" t="s">
        <v>221</v>
      </c>
      <c r="C17" s="235"/>
      <c r="D17" s="235"/>
      <c r="E17" s="235"/>
      <c r="F17" s="235"/>
    </row>
    <row r="18" spans="1:6" ht="15" x14ac:dyDescent="0.25">
      <c r="A18" s="236"/>
      <c r="B18" s="5" t="s">
        <v>222</v>
      </c>
      <c r="C18" s="235"/>
      <c r="D18" s="235"/>
      <c r="E18" s="235"/>
      <c r="F18" s="235"/>
    </row>
    <row r="19" spans="1:6" x14ac:dyDescent="0.2">
      <c r="A19" s="236"/>
      <c r="B19" s="5" t="s">
        <v>71</v>
      </c>
      <c r="C19" s="235"/>
      <c r="D19" s="235"/>
      <c r="E19" s="235"/>
      <c r="F19" s="235"/>
    </row>
    <row r="20" spans="1:6" ht="15" customHeight="1" x14ac:dyDescent="0.25">
      <c r="A20" s="236"/>
      <c r="B20" s="5" t="s">
        <v>224</v>
      </c>
      <c r="C20" s="235"/>
      <c r="D20" s="235"/>
      <c r="E20" s="235"/>
      <c r="F20" s="235"/>
    </row>
    <row r="21" spans="1:6" x14ac:dyDescent="0.2">
      <c r="A21" s="236"/>
      <c r="B21" s="5" t="s">
        <v>189</v>
      </c>
      <c r="C21" s="235"/>
      <c r="D21" s="235"/>
      <c r="E21" s="235"/>
      <c r="F21" s="235"/>
    </row>
    <row r="22" spans="1:6" x14ac:dyDescent="0.2">
      <c r="A22" s="9"/>
      <c r="B22" s="10"/>
      <c r="C22" s="11"/>
      <c r="D22" s="12"/>
      <c r="E22" s="11"/>
      <c r="F22" s="10"/>
    </row>
    <row r="23" spans="1:6" x14ac:dyDescent="0.2">
      <c r="A23" s="15" t="s">
        <v>227</v>
      </c>
      <c r="B23" s="20" t="s">
        <v>228</v>
      </c>
      <c r="C23" s="20" t="s">
        <v>331</v>
      </c>
      <c r="D23" s="20" t="s">
        <v>332</v>
      </c>
      <c r="E23" s="29" t="s">
        <v>231</v>
      </c>
      <c r="F23" s="29" t="s">
        <v>190</v>
      </c>
    </row>
    <row r="24" spans="1:6" x14ac:dyDescent="0.2">
      <c r="A24" s="75"/>
      <c r="B24" s="23"/>
      <c r="C24" s="5" t="s">
        <v>217</v>
      </c>
      <c r="D24" s="5" t="s">
        <v>232</v>
      </c>
      <c r="E24" s="146" t="s">
        <v>232</v>
      </c>
      <c r="F24" s="146"/>
    </row>
    <row r="25" spans="1:6" x14ac:dyDescent="0.2">
      <c r="A25" s="4" t="s">
        <v>1019</v>
      </c>
      <c r="B25" s="5" t="s">
        <v>187</v>
      </c>
      <c r="C25" s="57" t="s">
        <v>106</v>
      </c>
      <c r="D25" s="57" t="s">
        <v>106</v>
      </c>
      <c r="E25" s="57" t="s">
        <v>106</v>
      </c>
      <c r="F25" s="57" t="s">
        <v>1020</v>
      </c>
    </row>
    <row r="26" spans="1:6" ht="15" x14ac:dyDescent="0.25">
      <c r="A26" s="4" t="s">
        <v>1021</v>
      </c>
      <c r="B26" s="5" t="s">
        <v>235</v>
      </c>
      <c r="C26" s="55">
        <v>2.7</v>
      </c>
      <c r="D26" s="55">
        <v>1.8514285714285716</v>
      </c>
      <c r="E26" s="55" t="s">
        <v>106</v>
      </c>
      <c r="F26" s="55" t="s">
        <v>1022</v>
      </c>
    </row>
    <row r="27" spans="1:6" x14ac:dyDescent="0.2">
      <c r="A27" s="4" t="s">
        <v>1023</v>
      </c>
      <c r="B27" s="5" t="s">
        <v>189</v>
      </c>
      <c r="C27" s="58">
        <v>53.662400000000005</v>
      </c>
      <c r="D27" s="58">
        <v>39.506061349693255</v>
      </c>
      <c r="E27" s="58">
        <v>27.506061349693255</v>
      </c>
      <c r="F27" s="58" t="s">
        <v>1012</v>
      </c>
    </row>
    <row r="28" spans="1:6" ht="15.75" x14ac:dyDescent="0.2">
      <c r="A28" s="25" t="s">
        <v>467</v>
      </c>
      <c r="B28" s="20"/>
      <c r="C28" s="28"/>
      <c r="D28" s="28"/>
      <c r="E28" s="28"/>
      <c r="F28" s="64"/>
    </row>
    <row r="29" spans="1:6" x14ac:dyDescent="0.2">
      <c r="A29" s="23"/>
      <c r="B29" s="19"/>
      <c r="C29" s="24"/>
      <c r="D29" s="24"/>
      <c r="E29" s="24"/>
      <c r="F29" s="139"/>
    </row>
    <row r="30" spans="1:6" x14ac:dyDescent="0.2">
      <c r="A30" s="17" t="s">
        <v>237</v>
      </c>
      <c r="B30" s="26"/>
      <c r="C30" s="26"/>
      <c r="D30" s="26"/>
      <c r="E30" s="26"/>
      <c r="F30" s="26"/>
    </row>
    <row r="31" spans="1:6" x14ac:dyDescent="0.2">
      <c r="A31" s="4" t="s">
        <v>238</v>
      </c>
      <c r="B31" s="4" t="s">
        <v>239</v>
      </c>
      <c r="C31" s="69"/>
      <c r="D31" s="69"/>
      <c r="E31" s="69"/>
      <c r="F31" s="69"/>
    </row>
    <row r="32" spans="1:6" x14ac:dyDescent="0.2">
      <c r="A32" s="4" t="s">
        <v>240</v>
      </c>
      <c r="B32" s="4" t="s">
        <v>193</v>
      </c>
      <c r="C32" s="4"/>
      <c r="D32" s="4"/>
      <c r="E32" s="4"/>
      <c r="F32" s="4"/>
    </row>
    <row r="33" spans="1:6" x14ac:dyDescent="0.2">
      <c r="A33" s="4" t="s">
        <v>242</v>
      </c>
      <c r="B33" s="4" t="s">
        <v>1024</v>
      </c>
      <c r="C33" s="4"/>
      <c r="D33" s="4"/>
      <c r="E33" s="4"/>
      <c r="F33" s="4"/>
    </row>
    <row r="34" spans="1:6" ht="14.1" customHeight="1" x14ac:dyDescent="0.2">
      <c r="A34" s="4" t="s">
        <v>244</v>
      </c>
      <c r="B34" s="4" t="s">
        <v>406</v>
      </c>
      <c r="C34" s="4"/>
      <c r="D34" s="4"/>
      <c r="E34" s="4"/>
      <c r="F34" s="4"/>
    </row>
    <row r="35" spans="1:6" ht="14.1" customHeight="1" x14ac:dyDescent="0.2">
      <c r="A35" s="4" t="s">
        <v>247</v>
      </c>
      <c r="B35" s="4" t="s">
        <v>1025</v>
      </c>
      <c r="C35" s="4"/>
      <c r="D35" s="4"/>
      <c r="E35" s="4"/>
      <c r="F35" s="4"/>
    </row>
    <row r="36" spans="1:6" x14ac:dyDescent="0.2">
      <c r="A36" s="23" t="s">
        <v>343</v>
      </c>
      <c r="B36" s="23" t="s">
        <v>1026</v>
      </c>
      <c r="C36" s="149"/>
      <c r="D36" s="149"/>
      <c r="E36" s="149"/>
      <c r="F36" s="149"/>
    </row>
    <row r="37" spans="1:6" x14ac:dyDescent="0.2">
      <c r="A37" s="4"/>
      <c r="B37" s="4"/>
      <c r="C37" s="30"/>
      <c r="D37" s="30"/>
      <c r="E37" s="30"/>
      <c r="F37" s="30"/>
    </row>
    <row r="38" spans="1:6" x14ac:dyDescent="0.2">
      <c r="A38" s="4"/>
      <c r="B38" s="4"/>
      <c r="C38" s="69"/>
      <c r="D38" s="69"/>
      <c r="E38" s="69"/>
      <c r="F38" s="69"/>
    </row>
    <row r="39" spans="1:6" x14ac:dyDescent="0.2">
      <c r="A39" s="4"/>
      <c r="B39" s="4"/>
      <c r="C39" s="2"/>
      <c r="D39" s="2"/>
      <c r="E39" s="2"/>
      <c r="F39" s="2"/>
    </row>
    <row r="40" spans="1:6" x14ac:dyDescent="0.2">
      <c r="A40" s="4"/>
      <c r="B40" s="4"/>
      <c r="C40" s="69"/>
      <c r="D40" s="69"/>
      <c r="E40" s="69"/>
      <c r="F40" s="69"/>
    </row>
  </sheetData>
  <mergeCells count="3">
    <mergeCell ref="C9:F11"/>
    <mergeCell ref="C16:F21"/>
    <mergeCell ref="A16:A21"/>
  </mergeCells>
  <printOptions horizontalCentered="1" verticalCentered="1"/>
  <pageMargins left="0.70866141732283472" right="0.70866141732283472" top="0.74803149606299213" bottom="0.74803149606299213" header="0.31496062992125984" footer="0.31496062992125984"/>
  <pageSetup paperSize="9"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7EBCE-25C7-4D59-BA54-FC7FFD61818A}">
  <sheetPr>
    <pageSetUpPr fitToPage="1"/>
  </sheetPr>
  <dimension ref="A1:F36"/>
  <sheetViews>
    <sheetView zoomScaleNormal="100" workbookViewId="0">
      <selection activeCell="C4" sqref="C4"/>
    </sheetView>
  </sheetViews>
  <sheetFormatPr defaultColWidth="8.625" defaultRowHeight="14.25" x14ac:dyDescent="0.2"/>
  <cols>
    <col min="1" max="1" width="24" style="34" customWidth="1"/>
    <col min="2" max="6" width="18" style="34" customWidth="1"/>
    <col min="7" max="16384" width="8.625" style="34"/>
  </cols>
  <sheetData>
    <row r="1" spans="1:6" x14ac:dyDescent="0.2">
      <c r="A1" s="16" t="s">
        <v>183</v>
      </c>
      <c r="B1" s="17" t="s">
        <v>994</v>
      </c>
      <c r="C1" s="17"/>
      <c r="D1" s="16" t="s">
        <v>184</v>
      </c>
      <c r="E1" s="32" t="s">
        <v>985</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191</v>
      </c>
      <c r="B5" s="55">
        <v>454</v>
      </c>
      <c r="C5" s="55">
        <v>454</v>
      </c>
      <c r="D5" s="55">
        <v>55</v>
      </c>
      <c r="E5" s="55">
        <v>110</v>
      </c>
      <c r="F5" s="55" t="s">
        <v>1027</v>
      </c>
    </row>
    <row r="6" spans="1:6" x14ac:dyDescent="0.2">
      <c r="A6" s="4"/>
      <c r="B6" s="5"/>
      <c r="C6" s="5"/>
      <c r="D6" s="5"/>
      <c r="E6" s="5"/>
      <c r="F6" s="55" t="s">
        <v>1028</v>
      </c>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5" x14ac:dyDescent="0.25">
      <c r="A9" s="4" t="s">
        <v>202</v>
      </c>
      <c r="B9" s="5" t="s">
        <v>203</v>
      </c>
      <c r="C9" s="232" t="s">
        <v>1029</v>
      </c>
      <c r="D9" s="232"/>
      <c r="E9" s="232"/>
      <c r="F9" s="232"/>
    </row>
    <row r="10" spans="1:6" ht="15" x14ac:dyDescent="0.25">
      <c r="A10" s="4" t="s">
        <v>205</v>
      </c>
      <c r="B10" s="5" t="s">
        <v>203</v>
      </c>
      <c r="C10" s="233"/>
      <c r="D10" s="233"/>
      <c r="E10" s="233"/>
      <c r="F10" s="233"/>
    </row>
    <row r="11" spans="1:6" ht="15" x14ac:dyDescent="0.25">
      <c r="A11" s="4" t="s">
        <v>206</v>
      </c>
      <c r="B11" s="5" t="s">
        <v>203</v>
      </c>
      <c r="C11" s="233"/>
      <c r="D11" s="233"/>
      <c r="E11" s="233"/>
      <c r="F11" s="233"/>
    </row>
    <row r="12" spans="1:6" x14ac:dyDescent="0.2">
      <c r="A12" s="4" t="s">
        <v>208</v>
      </c>
      <c r="B12" s="5" t="s">
        <v>203</v>
      </c>
      <c r="C12" s="55">
        <v>875.27499999999998</v>
      </c>
      <c r="D12" s="55">
        <v>612.6925</v>
      </c>
      <c r="E12" s="55">
        <v>985.71187599999996</v>
      </c>
      <c r="F12" s="55">
        <v>1608.8198827307335</v>
      </c>
    </row>
    <row r="13" spans="1:6" x14ac:dyDescent="0.2">
      <c r="A13" s="4"/>
      <c r="B13" s="5"/>
      <c r="C13" s="5"/>
      <c r="D13" s="5"/>
      <c r="E13" s="5"/>
      <c r="F13" s="5"/>
    </row>
    <row r="14" spans="1:6" x14ac:dyDescent="0.2">
      <c r="A14" s="15" t="s">
        <v>215</v>
      </c>
      <c r="B14" s="20" t="s">
        <v>210</v>
      </c>
      <c r="C14" s="20" t="s">
        <v>211</v>
      </c>
      <c r="D14" s="20" t="s">
        <v>1161</v>
      </c>
      <c r="E14" s="20" t="s">
        <v>213</v>
      </c>
      <c r="F14" s="20" t="s">
        <v>214</v>
      </c>
    </row>
    <row r="15" spans="1:6" x14ac:dyDescent="0.2">
      <c r="A15" s="5" t="s">
        <v>215</v>
      </c>
      <c r="B15" s="19" t="s">
        <v>59</v>
      </c>
      <c r="C15" s="19" t="s">
        <v>216</v>
      </c>
      <c r="D15" s="19" t="s">
        <v>1162</v>
      </c>
      <c r="E15" s="19" t="s">
        <v>1160</v>
      </c>
      <c r="F15" s="19" t="s">
        <v>217</v>
      </c>
    </row>
    <row r="16" spans="1:6" ht="15" customHeight="1" x14ac:dyDescent="0.25">
      <c r="A16" s="236" t="s">
        <v>1030</v>
      </c>
      <c r="B16" s="5" t="s">
        <v>219</v>
      </c>
      <c r="C16" s="234" t="s">
        <v>1008</v>
      </c>
      <c r="D16" s="234"/>
      <c r="E16" s="234"/>
      <c r="F16" s="234"/>
    </row>
    <row r="17" spans="1:6" ht="15" x14ac:dyDescent="0.25">
      <c r="A17" s="236"/>
      <c r="B17" s="5" t="s">
        <v>221</v>
      </c>
      <c r="C17" s="235"/>
      <c r="D17" s="235"/>
      <c r="E17" s="235"/>
      <c r="F17" s="235"/>
    </row>
    <row r="18" spans="1:6" ht="15" x14ac:dyDescent="0.25">
      <c r="A18" s="236"/>
      <c r="B18" s="5" t="s">
        <v>222</v>
      </c>
      <c r="C18" s="235"/>
      <c r="D18" s="235"/>
      <c r="E18" s="235"/>
      <c r="F18" s="235"/>
    </row>
    <row r="19" spans="1:6" x14ac:dyDescent="0.2">
      <c r="A19" s="236"/>
      <c r="B19" s="5" t="s">
        <v>71</v>
      </c>
      <c r="C19" s="235"/>
      <c r="D19" s="235"/>
      <c r="E19" s="235"/>
      <c r="F19" s="235"/>
    </row>
    <row r="20" spans="1:6" ht="15" x14ac:dyDescent="0.25">
      <c r="A20" s="236"/>
      <c r="B20" s="5" t="s">
        <v>224</v>
      </c>
      <c r="C20" s="235"/>
      <c r="D20" s="235"/>
      <c r="E20" s="235"/>
      <c r="F20" s="235"/>
    </row>
    <row r="21" spans="1:6" x14ac:dyDescent="0.2">
      <c r="A21" s="236"/>
      <c r="B21" s="5" t="s">
        <v>189</v>
      </c>
      <c r="C21" s="235"/>
      <c r="D21" s="235"/>
      <c r="E21" s="235"/>
      <c r="F21" s="235"/>
    </row>
    <row r="22" spans="1:6" x14ac:dyDescent="0.2">
      <c r="A22" s="9"/>
      <c r="B22" s="10"/>
      <c r="C22" s="11"/>
      <c r="D22" s="12"/>
      <c r="E22" s="11"/>
      <c r="F22" s="10"/>
    </row>
    <row r="23" spans="1:6" x14ac:dyDescent="0.2">
      <c r="A23" s="15" t="s">
        <v>227</v>
      </c>
      <c r="B23" s="20" t="s">
        <v>228</v>
      </c>
      <c r="C23" s="20" t="s">
        <v>331</v>
      </c>
      <c r="D23" s="20" t="s">
        <v>332</v>
      </c>
      <c r="E23" s="29" t="s">
        <v>231</v>
      </c>
      <c r="F23" s="29" t="s">
        <v>190</v>
      </c>
    </row>
    <row r="24" spans="1:6" x14ac:dyDescent="0.2">
      <c r="A24" s="75"/>
      <c r="B24" s="23"/>
      <c r="C24" s="5" t="s">
        <v>217</v>
      </c>
      <c r="D24" s="5" t="s">
        <v>232</v>
      </c>
      <c r="E24" s="146" t="s">
        <v>232</v>
      </c>
      <c r="F24" s="146"/>
    </row>
    <row r="25" spans="1:6" x14ac:dyDescent="0.2">
      <c r="A25" s="4"/>
      <c r="B25" s="5" t="s">
        <v>187</v>
      </c>
      <c r="C25" s="232" t="s">
        <v>220</v>
      </c>
      <c r="D25" s="232"/>
      <c r="E25" s="232"/>
      <c r="F25" s="57" t="s">
        <v>1031</v>
      </c>
    </row>
    <row r="26" spans="1:6" ht="15" x14ac:dyDescent="0.25">
      <c r="A26" s="4"/>
      <c r="B26" s="5" t="s">
        <v>235</v>
      </c>
      <c r="C26" s="233"/>
      <c r="D26" s="233"/>
      <c r="E26" s="233"/>
      <c r="F26" s="55" t="s">
        <v>1031</v>
      </c>
    </row>
    <row r="27" spans="1:6" x14ac:dyDescent="0.2">
      <c r="A27" s="4" t="s">
        <v>1032</v>
      </c>
      <c r="B27" s="5" t="s">
        <v>189</v>
      </c>
      <c r="C27" s="58">
        <v>7.6189999999999571</v>
      </c>
      <c r="D27" s="58">
        <v>0.83116363636363166</v>
      </c>
      <c r="E27" s="58" t="s">
        <v>106</v>
      </c>
      <c r="F27" s="58" t="s">
        <v>1012</v>
      </c>
    </row>
    <row r="28" spans="1:6" ht="15.75" x14ac:dyDescent="0.2">
      <c r="A28" s="25" t="s">
        <v>467</v>
      </c>
      <c r="B28" s="20"/>
      <c r="C28" s="28"/>
      <c r="D28" s="28"/>
      <c r="E28" s="28"/>
      <c r="F28" s="64"/>
    </row>
    <row r="29" spans="1:6" x14ac:dyDescent="0.2">
      <c r="A29" s="23"/>
      <c r="B29" s="19"/>
      <c r="C29" s="24"/>
      <c r="D29" s="24"/>
      <c r="E29" s="24"/>
      <c r="F29" s="139"/>
    </row>
    <row r="30" spans="1:6" x14ac:dyDescent="0.2">
      <c r="A30" s="17" t="s">
        <v>237</v>
      </c>
      <c r="B30" s="26"/>
      <c r="C30" s="26"/>
      <c r="D30" s="26"/>
      <c r="E30" s="26"/>
      <c r="F30" s="26"/>
    </row>
    <row r="31" spans="1:6" x14ac:dyDescent="0.2">
      <c r="A31" s="4" t="s">
        <v>238</v>
      </c>
      <c r="B31" s="4" t="s">
        <v>239</v>
      </c>
      <c r="C31" s="69"/>
      <c r="D31" s="69"/>
      <c r="E31" s="69"/>
      <c r="F31" s="69"/>
    </row>
    <row r="32" spans="1:6" x14ac:dyDescent="0.2">
      <c r="A32" s="4" t="s">
        <v>240</v>
      </c>
      <c r="B32" s="4" t="s">
        <v>897</v>
      </c>
      <c r="C32" s="4"/>
      <c r="D32" s="4"/>
      <c r="E32" s="4"/>
      <c r="F32" s="4"/>
    </row>
    <row r="33" spans="1:6" x14ac:dyDescent="0.2">
      <c r="A33" s="4" t="s">
        <v>242</v>
      </c>
      <c r="B33" s="4" t="s">
        <v>243</v>
      </c>
      <c r="C33" s="4"/>
      <c r="D33" s="4"/>
      <c r="E33" s="4"/>
      <c r="F33" s="4"/>
    </row>
    <row r="34" spans="1:6" x14ac:dyDescent="0.2">
      <c r="A34" s="4" t="s">
        <v>244</v>
      </c>
      <c r="B34" s="4" t="s">
        <v>406</v>
      </c>
      <c r="C34" s="4"/>
      <c r="D34" s="4"/>
      <c r="E34" s="4"/>
      <c r="F34" s="4"/>
    </row>
    <row r="35" spans="1:6" x14ac:dyDescent="0.2">
      <c r="A35" s="4" t="s">
        <v>247</v>
      </c>
      <c r="B35" s="4" t="s">
        <v>406</v>
      </c>
      <c r="C35" s="4"/>
      <c r="D35" s="4"/>
      <c r="E35" s="4"/>
      <c r="F35" s="4"/>
    </row>
    <row r="36" spans="1:6" x14ac:dyDescent="0.2">
      <c r="A36" s="23" t="s">
        <v>343</v>
      </c>
      <c r="B36" s="23" t="s">
        <v>406</v>
      </c>
      <c r="C36" s="149"/>
      <c r="D36" s="149"/>
      <c r="E36" s="149"/>
      <c r="F36" s="149"/>
    </row>
  </sheetData>
  <mergeCells count="4">
    <mergeCell ref="C25:E26"/>
    <mergeCell ref="C9:F11"/>
    <mergeCell ref="A16:A21"/>
    <mergeCell ref="C16:F21"/>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F5501-9BEB-46A9-8984-CCE49F4AE999}">
  <sheetPr>
    <pageSetUpPr fitToPage="1"/>
  </sheetPr>
  <dimension ref="A1:G36"/>
  <sheetViews>
    <sheetView zoomScaleNormal="100" workbookViewId="0">
      <selection activeCell="C4" sqref="C4"/>
    </sheetView>
  </sheetViews>
  <sheetFormatPr defaultColWidth="9" defaultRowHeight="12.75" x14ac:dyDescent="0.2"/>
  <cols>
    <col min="1" max="1" width="24" style="69" customWidth="1"/>
    <col min="2" max="6" width="18" style="69" customWidth="1"/>
    <col min="7" max="16384" width="9" style="69"/>
  </cols>
  <sheetData>
    <row r="1" spans="1:7" ht="14.25" x14ac:dyDescent="0.2">
      <c r="A1" s="16" t="s">
        <v>183</v>
      </c>
      <c r="B1" s="17" t="s">
        <v>994</v>
      </c>
      <c r="C1" s="17"/>
      <c r="D1" s="16" t="s">
        <v>184</v>
      </c>
      <c r="E1" s="32" t="s">
        <v>988</v>
      </c>
      <c r="F1" s="17"/>
      <c r="G1" s="34"/>
    </row>
    <row r="2" spans="1:7" ht="14.25" x14ac:dyDescent="0.2">
      <c r="A2" s="4"/>
      <c r="B2" s="4"/>
      <c r="C2" s="4"/>
      <c r="D2" s="4"/>
      <c r="E2" s="4"/>
      <c r="F2" s="4"/>
      <c r="G2" s="34"/>
    </row>
    <row r="3" spans="1:7" ht="15.75" x14ac:dyDescent="0.2">
      <c r="A3" s="3" t="s">
        <v>185</v>
      </c>
      <c r="B3" s="5"/>
      <c r="C3" s="5"/>
      <c r="D3" s="5"/>
      <c r="E3" s="5"/>
      <c r="F3" s="5"/>
      <c r="G3" s="34"/>
    </row>
    <row r="4" spans="1:7" ht="14.25" x14ac:dyDescent="0.2">
      <c r="A4" s="18" t="s">
        <v>217</v>
      </c>
      <c r="B4" s="19" t="s">
        <v>187</v>
      </c>
      <c r="C4" s="19" t="s">
        <v>188</v>
      </c>
      <c r="D4" s="19" t="s">
        <v>71</v>
      </c>
      <c r="E4" s="19" t="s">
        <v>189</v>
      </c>
      <c r="F4" s="19" t="s">
        <v>190</v>
      </c>
      <c r="G4" s="34"/>
    </row>
    <row r="5" spans="1:7" ht="14.25" x14ac:dyDescent="0.2">
      <c r="A5" s="6" t="s">
        <v>191</v>
      </c>
      <c r="B5" s="55">
        <v>290</v>
      </c>
      <c r="C5" s="55">
        <v>290</v>
      </c>
      <c r="D5" s="55">
        <v>36.9</v>
      </c>
      <c r="E5" s="55">
        <v>36.9</v>
      </c>
      <c r="F5" s="55" t="s">
        <v>995</v>
      </c>
      <c r="G5" s="34"/>
    </row>
    <row r="6" spans="1:7" ht="14.25" x14ac:dyDescent="0.2">
      <c r="A6" s="4"/>
      <c r="B6" s="5"/>
      <c r="C6" s="5"/>
      <c r="D6" s="5"/>
      <c r="E6" s="5"/>
      <c r="F6" s="55"/>
      <c r="G6" s="34"/>
    </row>
    <row r="7" spans="1:7" ht="14.25" x14ac:dyDescent="0.2">
      <c r="A7" s="15" t="s">
        <v>194</v>
      </c>
      <c r="B7" s="20"/>
      <c r="C7" s="20" t="s">
        <v>195</v>
      </c>
      <c r="D7" s="20" t="s">
        <v>196</v>
      </c>
      <c r="E7" s="20" t="s">
        <v>197</v>
      </c>
      <c r="F7" s="20" t="s">
        <v>198</v>
      </c>
      <c r="G7" s="34"/>
    </row>
    <row r="8" spans="1:7" ht="14.25" x14ac:dyDescent="0.2">
      <c r="A8" s="6"/>
      <c r="B8" s="19" t="s">
        <v>199</v>
      </c>
      <c r="C8" s="19" t="s">
        <v>200</v>
      </c>
      <c r="D8" s="19" t="s">
        <v>201</v>
      </c>
      <c r="E8" s="19" t="s">
        <v>1159</v>
      </c>
      <c r="F8" s="19" t="s">
        <v>1160</v>
      </c>
      <c r="G8" s="34"/>
    </row>
    <row r="9" spans="1:7" ht="15" x14ac:dyDescent="0.25">
      <c r="A9" s="4" t="s">
        <v>202</v>
      </c>
      <c r="B9" s="5" t="s">
        <v>203</v>
      </c>
      <c r="C9" s="55">
        <v>-8487.9240000000009</v>
      </c>
      <c r="D9" s="55">
        <v>-7197.7595520000004</v>
      </c>
      <c r="E9" s="55">
        <v>-625.71768999999995</v>
      </c>
      <c r="F9" s="55">
        <v>86.93228573134752</v>
      </c>
      <c r="G9" s="34"/>
    </row>
    <row r="10" spans="1:7" ht="15" x14ac:dyDescent="0.25">
      <c r="A10" s="4" t="s">
        <v>205</v>
      </c>
      <c r="B10" s="5" t="s">
        <v>203</v>
      </c>
      <c r="C10" s="237" t="s">
        <v>996</v>
      </c>
      <c r="D10" s="237"/>
      <c r="E10" s="237"/>
      <c r="F10" s="237"/>
      <c r="G10" s="34"/>
    </row>
    <row r="11" spans="1:7" ht="15" x14ac:dyDescent="0.25">
      <c r="A11" s="4" t="s">
        <v>206</v>
      </c>
      <c r="B11" s="5" t="s">
        <v>203</v>
      </c>
      <c r="C11" s="237" t="s">
        <v>997</v>
      </c>
      <c r="D11" s="237"/>
      <c r="E11" s="237"/>
      <c r="F11" s="237"/>
      <c r="G11" s="34"/>
    </row>
    <row r="12" spans="1:7" ht="14.25" x14ac:dyDescent="0.2">
      <c r="A12" s="4" t="s">
        <v>208</v>
      </c>
      <c r="B12" s="5" t="s">
        <v>203</v>
      </c>
      <c r="C12" s="55">
        <v>641.39400000000001</v>
      </c>
      <c r="D12" s="55">
        <v>448.97579999999999</v>
      </c>
      <c r="E12" s="55">
        <v>769.9</v>
      </c>
      <c r="F12" s="55">
        <v>1714.7917549230938</v>
      </c>
      <c r="G12" s="34"/>
    </row>
    <row r="13" spans="1:7" ht="14.25" x14ac:dyDescent="0.2">
      <c r="A13" s="4"/>
      <c r="B13" s="5"/>
      <c r="C13" s="5"/>
      <c r="D13" s="5"/>
      <c r="E13" s="5"/>
      <c r="F13" s="5"/>
      <c r="G13" s="34"/>
    </row>
    <row r="14" spans="1:7" ht="14.25" x14ac:dyDescent="0.2">
      <c r="A14" s="15" t="s">
        <v>215</v>
      </c>
      <c r="B14" s="20" t="s">
        <v>210</v>
      </c>
      <c r="C14" s="20" t="s">
        <v>211</v>
      </c>
      <c r="D14" s="20" t="s">
        <v>1161</v>
      </c>
      <c r="E14" s="20" t="s">
        <v>213</v>
      </c>
      <c r="F14" s="20" t="s">
        <v>214</v>
      </c>
      <c r="G14" s="34"/>
    </row>
    <row r="15" spans="1:7" ht="14.25" x14ac:dyDescent="0.2">
      <c r="A15" s="5" t="s">
        <v>215</v>
      </c>
      <c r="B15" s="19" t="s">
        <v>59</v>
      </c>
      <c r="C15" s="19" t="s">
        <v>216</v>
      </c>
      <c r="D15" s="19" t="s">
        <v>1162</v>
      </c>
      <c r="E15" s="19" t="s">
        <v>1160</v>
      </c>
      <c r="F15" s="19" t="s">
        <v>217</v>
      </c>
      <c r="G15" s="34"/>
    </row>
    <row r="16" spans="1:7" ht="15" x14ac:dyDescent="0.25">
      <c r="A16" s="236" t="s">
        <v>998</v>
      </c>
      <c r="B16" s="5" t="s">
        <v>219</v>
      </c>
      <c r="C16" s="234" t="s">
        <v>220</v>
      </c>
      <c r="D16" s="234"/>
      <c r="E16" s="234"/>
      <c r="F16" s="234"/>
      <c r="G16" s="34"/>
    </row>
    <row r="17" spans="1:7" ht="15" x14ac:dyDescent="0.25">
      <c r="A17" s="236"/>
      <c r="B17" s="5" t="s">
        <v>221</v>
      </c>
      <c r="C17" s="235"/>
      <c r="D17" s="235"/>
      <c r="E17" s="235"/>
      <c r="F17" s="235"/>
      <c r="G17" s="34"/>
    </row>
    <row r="18" spans="1:7" ht="15" x14ac:dyDescent="0.25">
      <c r="A18" s="236"/>
      <c r="B18" s="5" t="s">
        <v>222</v>
      </c>
      <c r="C18" s="235"/>
      <c r="D18" s="235"/>
      <c r="E18" s="235"/>
      <c r="F18" s="235"/>
      <c r="G18" s="34"/>
    </row>
    <row r="19" spans="1:7" ht="14.25" x14ac:dyDescent="0.2">
      <c r="A19" s="236"/>
      <c r="B19" s="5" t="s">
        <v>71</v>
      </c>
      <c r="C19" s="160">
        <v>41</v>
      </c>
      <c r="D19" s="160">
        <v>2.7711128383630155</v>
      </c>
      <c r="E19" s="160">
        <v>1500</v>
      </c>
      <c r="F19" s="160">
        <v>1.8474085589086771</v>
      </c>
      <c r="G19" s="34"/>
    </row>
    <row r="20" spans="1:7" ht="15" x14ac:dyDescent="0.25">
      <c r="A20" s="236"/>
      <c r="B20" s="5" t="s">
        <v>224</v>
      </c>
      <c r="C20" s="235" t="s">
        <v>999</v>
      </c>
      <c r="D20" s="235"/>
      <c r="E20" s="235"/>
      <c r="F20" s="235"/>
      <c r="G20" s="34"/>
    </row>
    <row r="21" spans="1:7" ht="14.25" x14ac:dyDescent="0.2">
      <c r="A21" s="236"/>
      <c r="B21" s="5" t="s">
        <v>189</v>
      </c>
      <c r="C21" s="160">
        <v>970</v>
      </c>
      <c r="D21" s="160">
        <v>65.560474468588424</v>
      </c>
      <c r="E21" s="160">
        <v>1714.7917549230938</v>
      </c>
      <c r="F21" s="160">
        <v>38.232324292653679</v>
      </c>
      <c r="G21" s="34"/>
    </row>
    <row r="22" spans="1:7" ht="14.25" x14ac:dyDescent="0.2">
      <c r="A22" s="9"/>
      <c r="B22" s="10"/>
      <c r="C22" s="11"/>
      <c r="D22" s="12"/>
      <c r="E22" s="11"/>
      <c r="F22" s="10"/>
      <c r="G22" s="34"/>
    </row>
    <row r="23" spans="1:7" ht="14.25" x14ac:dyDescent="0.2">
      <c r="A23" s="15" t="s">
        <v>227</v>
      </c>
      <c r="B23" s="20" t="s">
        <v>228</v>
      </c>
      <c r="C23" s="20" t="s">
        <v>331</v>
      </c>
      <c r="D23" s="20" t="s">
        <v>332</v>
      </c>
      <c r="E23" s="29" t="s">
        <v>231</v>
      </c>
      <c r="F23" s="29" t="s">
        <v>190</v>
      </c>
      <c r="G23" s="34"/>
    </row>
    <row r="24" spans="1:7" ht="14.25" x14ac:dyDescent="0.2">
      <c r="A24" s="75"/>
      <c r="B24" s="23"/>
      <c r="C24" s="5" t="s">
        <v>217</v>
      </c>
      <c r="D24" s="5" t="s">
        <v>232</v>
      </c>
      <c r="E24" s="146" t="s">
        <v>232</v>
      </c>
      <c r="F24" s="146"/>
      <c r="G24" s="34"/>
    </row>
    <row r="25" spans="1:7" ht="14.25" x14ac:dyDescent="0.2">
      <c r="A25" s="4" t="s">
        <v>1000</v>
      </c>
      <c r="B25" s="5" t="s">
        <v>187</v>
      </c>
      <c r="C25" s="232" t="s">
        <v>1001</v>
      </c>
      <c r="D25" s="232"/>
      <c r="E25" s="232"/>
      <c r="F25" s="232"/>
      <c r="G25" s="34"/>
    </row>
    <row r="26" spans="1:7" ht="15" x14ac:dyDescent="0.25">
      <c r="A26" s="4" t="s">
        <v>1002</v>
      </c>
      <c r="B26" s="5" t="s">
        <v>235</v>
      </c>
      <c r="C26" s="140">
        <v>1.8474085589086771</v>
      </c>
      <c r="D26" s="140">
        <v>0.60078327118981367</v>
      </c>
      <c r="E26" s="140" t="s">
        <v>106</v>
      </c>
      <c r="F26" s="203" t="s">
        <v>1140</v>
      </c>
      <c r="G26" s="34"/>
    </row>
    <row r="27" spans="1:7" ht="14.25" x14ac:dyDescent="0.2">
      <c r="A27" s="4" t="s">
        <v>1003</v>
      </c>
      <c r="B27" s="5" t="s">
        <v>189</v>
      </c>
      <c r="C27" s="58">
        <v>38.232324292653679</v>
      </c>
      <c r="D27" s="58">
        <v>12.433276192732905</v>
      </c>
      <c r="E27" s="58">
        <v>0.43327619273290452</v>
      </c>
      <c r="F27" s="202" t="s">
        <v>1139</v>
      </c>
      <c r="G27" s="34"/>
    </row>
    <row r="28" spans="1:7" ht="15.75" x14ac:dyDescent="0.2">
      <c r="A28" s="25" t="s">
        <v>467</v>
      </c>
      <c r="B28" s="20"/>
      <c r="C28" s="28"/>
      <c r="D28" s="28"/>
      <c r="E28" s="28"/>
      <c r="F28" s="64"/>
      <c r="G28" s="34"/>
    </row>
    <row r="29" spans="1:7" ht="14.25" x14ac:dyDescent="0.2">
      <c r="A29" s="23"/>
      <c r="B29" s="19"/>
      <c r="C29" s="24"/>
      <c r="D29" s="24"/>
      <c r="E29" s="24"/>
      <c r="F29" s="139"/>
      <c r="G29" s="34"/>
    </row>
    <row r="30" spans="1:7" ht="14.25" x14ac:dyDescent="0.2">
      <c r="A30" s="17" t="s">
        <v>237</v>
      </c>
      <c r="B30" s="26"/>
      <c r="C30" s="26"/>
      <c r="D30" s="26"/>
      <c r="E30" s="26"/>
      <c r="F30" s="26"/>
      <c r="G30" s="34"/>
    </row>
    <row r="31" spans="1:7" ht="14.25" x14ac:dyDescent="0.2">
      <c r="A31" s="4" t="s">
        <v>238</v>
      </c>
      <c r="B31" s="4" t="s">
        <v>239</v>
      </c>
      <c r="G31" s="34"/>
    </row>
    <row r="32" spans="1:7" ht="14.25" x14ac:dyDescent="0.2">
      <c r="A32" s="4" t="s">
        <v>240</v>
      </c>
      <c r="B32" s="4" t="s">
        <v>897</v>
      </c>
      <c r="C32" s="4"/>
      <c r="D32" s="4"/>
      <c r="E32" s="4"/>
      <c r="F32" s="4"/>
      <c r="G32" s="34"/>
    </row>
    <row r="33" spans="1:7" ht="14.25" x14ac:dyDescent="0.2">
      <c r="A33" s="4" t="s">
        <v>242</v>
      </c>
      <c r="B33" s="4" t="s">
        <v>243</v>
      </c>
      <c r="C33" s="4"/>
      <c r="D33" s="4"/>
      <c r="E33" s="4"/>
      <c r="F33" s="4"/>
      <c r="G33" s="34"/>
    </row>
    <row r="34" spans="1:7" ht="14.25" x14ac:dyDescent="0.2">
      <c r="A34" s="4" t="s">
        <v>244</v>
      </c>
      <c r="B34" s="4" t="s">
        <v>1004</v>
      </c>
      <c r="C34" s="4"/>
      <c r="D34" s="4"/>
      <c r="E34" s="4"/>
      <c r="F34" s="4"/>
      <c r="G34" s="34"/>
    </row>
    <row r="35" spans="1:7" ht="14.25" x14ac:dyDescent="0.2">
      <c r="A35" s="4" t="s">
        <v>247</v>
      </c>
      <c r="B35" s="4" t="s">
        <v>406</v>
      </c>
      <c r="C35" s="4"/>
      <c r="D35" s="4"/>
      <c r="E35" s="4"/>
      <c r="F35" s="4"/>
      <c r="G35" s="34"/>
    </row>
    <row r="36" spans="1:7" ht="14.25" x14ac:dyDescent="0.2">
      <c r="A36" s="23" t="s">
        <v>343</v>
      </c>
      <c r="B36" s="23" t="s">
        <v>406</v>
      </c>
      <c r="C36" s="149"/>
      <c r="D36" s="149"/>
      <c r="E36" s="149"/>
      <c r="F36" s="149"/>
      <c r="G36" s="34"/>
    </row>
  </sheetData>
  <mergeCells count="6">
    <mergeCell ref="C25:F25"/>
    <mergeCell ref="A16:A21"/>
    <mergeCell ref="C20:F20"/>
    <mergeCell ref="C10:F10"/>
    <mergeCell ref="C11:F11"/>
    <mergeCell ref="C16:F18"/>
  </mergeCells>
  <printOptions horizontalCentered="1" verticalCentered="1"/>
  <pageMargins left="0.70866141732283472" right="0.70866141732283472" top="0.74803149606299213" bottom="0.74803149606299213" header="0.31496062992125984" footer="0.31496062992125984"/>
  <pageSetup paperSize="9" scale="1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E3644-0F00-444C-94C3-417E9E64E7E0}">
  <sheetPr>
    <pageSetUpPr fitToPage="1"/>
  </sheetPr>
  <dimension ref="A1:F36"/>
  <sheetViews>
    <sheetView zoomScaleNormal="100" workbookViewId="0">
      <selection activeCell="C4" sqref="C4"/>
    </sheetView>
  </sheetViews>
  <sheetFormatPr defaultColWidth="8.625" defaultRowHeight="14.25" x14ac:dyDescent="0.2"/>
  <cols>
    <col min="1" max="1" width="24" style="34" customWidth="1"/>
    <col min="2" max="6" width="18" style="34" customWidth="1"/>
    <col min="7" max="16384" width="8.625" style="34"/>
  </cols>
  <sheetData>
    <row r="1" spans="1:6" x14ac:dyDescent="0.2">
      <c r="A1" s="16" t="s">
        <v>183</v>
      </c>
      <c r="B1" s="17" t="s">
        <v>994</v>
      </c>
      <c r="C1" s="17"/>
      <c r="D1" s="16" t="s">
        <v>184</v>
      </c>
      <c r="E1" s="32" t="s">
        <v>991</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191</v>
      </c>
      <c r="B5" s="55">
        <v>604</v>
      </c>
      <c r="C5" s="55">
        <v>604</v>
      </c>
      <c r="D5" s="55">
        <v>106.8</v>
      </c>
      <c r="E5" s="55">
        <v>106.8</v>
      </c>
      <c r="F5" s="55" t="s">
        <v>1005</v>
      </c>
    </row>
    <row r="6" spans="1:6" x14ac:dyDescent="0.2">
      <c r="A6" s="4"/>
      <c r="B6" s="5"/>
      <c r="C6" s="5"/>
      <c r="D6" s="5"/>
      <c r="E6" s="5"/>
      <c r="F6" s="55" t="s">
        <v>1006</v>
      </c>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5" x14ac:dyDescent="0.25">
      <c r="A9" s="4" t="s">
        <v>202</v>
      </c>
      <c r="B9" s="5" t="s">
        <v>203</v>
      </c>
      <c r="C9" s="232" t="s">
        <v>220</v>
      </c>
      <c r="D9" s="232"/>
      <c r="E9" s="232"/>
      <c r="F9" s="232"/>
    </row>
    <row r="10" spans="1:6" ht="15" x14ac:dyDescent="0.25">
      <c r="A10" s="4" t="s">
        <v>205</v>
      </c>
      <c r="B10" s="5" t="s">
        <v>203</v>
      </c>
      <c r="C10" s="233"/>
      <c r="D10" s="233"/>
      <c r="E10" s="233"/>
      <c r="F10" s="233"/>
    </row>
    <row r="11" spans="1:6" ht="15" x14ac:dyDescent="0.25">
      <c r="A11" s="4" t="s">
        <v>206</v>
      </c>
      <c r="B11" s="5" t="s">
        <v>203</v>
      </c>
      <c r="C11" s="233"/>
      <c r="D11" s="233"/>
      <c r="E11" s="233"/>
      <c r="F11" s="233"/>
    </row>
    <row r="12" spans="1:6" x14ac:dyDescent="0.2">
      <c r="A12" s="4" t="s">
        <v>208</v>
      </c>
      <c r="B12" s="5" t="s">
        <v>203</v>
      </c>
      <c r="C12" s="55">
        <v>530.39199999999994</v>
      </c>
      <c r="D12" s="55">
        <v>371.27439999999996</v>
      </c>
      <c r="E12" s="55">
        <v>539.83000000000004</v>
      </c>
      <c r="F12" s="55">
        <v>1453.991980055722</v>
      </c>
    </row>
    <row r="13" spans="1:6" x14ac:dyDescent="0.2">
      <c r="A13" s="4"/>
      <c r="B13" s="5"/>
      <c r="C13" s="5"/>
      <c r="D13" s="5"/>
      <c r="E13" s="5"/>
      <c r="F13" s="5"/>
    </row>
    <row r="14" spans="1:6" x14ac:dyDescent="0.2">
      <c r="A14" s="15" t="s">
        <v>215</v>
      </c>
      <c r="B14" s="20" t="s">
        <v>210</v>
      </c>
      <c r="C14" s="20" t="s">
        <v>211</v>
      </c>
      <c r="D14" s="20" t="s">
        <v>1161</v>
      </c>
      <c r="E14" s="20" t="s">
        <v>213</v>
      </c>
      <c r="F14" s="20" t="s">
        <v>214</v>
      </c>
    </row>
    <row r="15" spans="1:6" x14ac:dyDescent="0.2">
      <c r="A15" s="5" t="s">
        <v>215</v>
      </c>
      <c r="B15" s="19" t="s">
        <v>59</v>
      </c>
      <c r="C15" s="19" t="s">
        <v>216</v>
      </c>
      <c r="D15" s="19" t="s">
        <v>1162</v>
      </c>
      <c r="E15" s="19" t="s">
        <v>1160</v>
      </c>
      <c r="F15" s="19" t="s">
        <v>217</v>
      </c>
    </row>
    <row r="16" spans="1:6" ht="15" x14ac:dyDescent="0.25">
      <c r="A16" s="236" t="s">
        <v>1007</v>
      </c>
      <c r="B16" s="5" t="s">
        <v>219</v>
      </c>
      <c r="C16" s="234" t="s">
        <v>1008</v>
      </c>
      <c r="D16" s="234"/>
      <c r="E16" s="234"/>
      <c r="F16" s="234"/>
    </row>
    <row r="17" spans="1:6" ht="15" x14ac:dyDescent="0.25">
      <c r="A17" s="236"/>
      <c r="B17" s="5" t="s">
        <v>221</v>
      </c>
      <c r="C17" s="235"/>
      <c r="D17" s="235"/>
      <c r="E17" s="235"/>
      <c r="F17" s="235"/>
    </row>
    <row r="18" spans="1:6" ht="15" x14ac:dyDescent="0.25">
      <c r="A18" s="236"/>
      <c r="B18" s="5" t="s">
        <v>222</v>
      </c>
      <c r="C18" s="235"/>
      <c r="D18" s="235"/>
      <c r="E18" s="235"/>
      <c r="F18" s="235"/>
    </row>
    <row r="19" spans="1:6" x14ac:dyDescent="0.2">
      <c r="A19" s="236"/>
      <c r="B19" s="5" t="s">
        <v>71</v>
      </c>
      <c r="C19" s="235"/>
      <c r="D19" s="235"/>
      <c r="E19" s="235"/>
      <c r="F19" s="235"/>
    </row>
    <row r="20" spans="1:6" ht="15" x14ac:dyDescent="0.25">
      <c r="A20" s="236"/>
      <c r="B20" s="5" t="s">
        <v>224</v>
      </c>
      <c r="C20" s="235"/>
      <c r="D20" s="235"/>
      <c r="E20" s="235"/>
      <c r="F20" s="235"/>
    </row>
    <row r="21" spans="1:6" x14ac:dyDescent="0.2">
      <c r="A21" s="236"/>
      <c r="B21" s="5" t="s">
        <v>189</v>
      </c>
      <c r="C21" s="235"/>
      <c r="D21" s="235"/>
      <c r="E21" s="235"/>
      <c r="F21" s="235"/>
    </row>
    <row r="22" spans="1:6" x14ac:dyDescent="0.2">
      <c r="A22" s="9"/>
      <c r="B22" s="10"/>
      <c r="C22" s="11"/>
      <c r="D22" s="12"/>
      <c r="E22" s="11"/>
      <c r="F22" s="10"/>
    </row>
    <row r="23" spans="1:6" x14ac:dyDescent="0.2">
      <c r="A23" s="15" t="s">
        <v>227</v>
      </c>
      <c r="B23" s="20" t="s">
        <v>228</v>
      </c>
      <c r="C23" s="20" t="s">
        <v>331</v>
      </c>
      <c r="D23" s="20" t="s">
        <v>332</v>
      </c>
      <c r="E23" s="29" t="s">
        <v>231</v>
      </c>
      <c r="F23" s="29" t="s">
        <v>190</v>
      </c>
    </row>
    <row r="24" spans="1:6" x14ac:dyDescent="0.2">
      <c r="A24" s="75"/>
      <c r="B24" s="23"/>
      <c r="C24" s="19" t="s">
        <v>217</v>
      </c>
      <c r="D24" s="19" t="s">
        <v>232</v>
      </c>
      <c r="E24" s="39" t="s">
        <v>232</v>
      </c>
      <c r="F24" s="39"/>
    </row>
    <row r="25" spans="1:6" x14ac:dyDescent="0.2">
      <c r="A25" s="4" t="s">
        <v>1009</v>
      </c>
      <c r="B25" s="5" t="s">
        <v>187</v>
      </c>
      <c r="C25" s="232" t="s">
        <v>945</v>
      </c>
      <c r="D25" s="232"/>
      <c r="E25" s="232"/>
      <c r="F25" s="55" t="s">
        <v>1010</v>
      </c>
    </row>
    <row r="26" spans="1:6" ht="15" x14ac:dyDescent="0.25">
      <c r="A26" s="4" t="s">
        <v>269</v>
      </c>
      <c r="B26" s="5" t="s">
        <v>235</v>
      </c>
      <c r="C26" s="233"/>
      <c r="D26" s="233"/>
      <c r="E26" s="233"/>
      <c r="F26" s="55" t="s">
        <v>1010</v>
      </c>
    </row>
    <row r="27" spans="1:6" x14ac:dyDescent="0.2">
      <c r="A27" s="4" t="s">
        <v>1011</v>
      </c>
      <c r="B27" s="5" t="s">
        <v>189</v>
      </c>
      <c r="C27" s="58">
        <v>50.87439999999998</v>
      </c>
      <c r="D27" s="58">
        <v>5.7162247191011213</v>
      </c>
      <c r="E27" s="58" t="s">
        <v>106</v>
      </c>
      <c r="F27" s="58" t="s">
        <v>1012</v>
      </c>
    </row>
    <row r="28" spans="1:6" ht="15.75" x14ac:dyDescent="0.2">
      <c r="A28" s="25" t="s">
        <v>467</v>
      </c>
      <c r="B28" s="20"/>
      <c r="C28" s="28"/>
      <c r="D28" s="28"/>
      <c r="E28" s="28"/>
      <c r="F28" s="64"/>
    </row>
    <row r="29" spans="1:6" x14ac:dyDescent="0.2">
      <c r="A29" s="23"/>
      <c r="B29" s="19"/>
      <c r="C29" s="24"/>
      <c r="D29" s="24"/>
      <c r="E29" s="24"/>
      <c r="F29" s="139"/>
    </row>
    <row r="30" spans="1:6" x14ac:dyDescent="0.2">
      <c r="A30" s="17" t="s">
        <v>237</v>
      </c>
      <c r="B30" s="26"/>
      <c r="C30" s="26"/>
      <c r="D30" s="26"/>
      <c r="E30" s="26"/>
      <c r="F30" s="26"/>
    </row>
    <row r="31" spans="1:6" x14ac:dyDescent="0.2">
      <c r="A31" s="4" t="s">
        <v>238</v>
      </c>
      <c r="B31" s="4" t="s">
        <v>239</v>
      </c>
      <c r="C31" s="69"/>
      <c r="D31" s="69"/>
      <c r="E31" s="69"/>
      <c r="F31" s="69"/>
    </row>
    <row r="32" spans="1:6" x14ac:dyDescent="0.2">
      <c r="A32" s="4" t="s">
        <v>240</v>
      </c>
      <c r="B32" s="4" t="s">
        <v>193</v>
      </c>
      <c r="C32" s="4"/>
      <c r="D32" s="4"/>
      <c r="E32" s="4"/>
      <c r="F32" s="4"/>
    </row>
    <row r="33" spans="1:6" x14ac:dyDescent="0.2">
      <c r="A33" s="4" t="s">
        <v>242</v>
      </c>
      <c r="B33" s="4" t="s">
        <v>1013</v>
      </c>
      <c r="C33" s="4"/>
      <c r="D33" s="4"/>
      <c r="E33" s="4"/>
      <c r="F33" s="4"/>
    </row>
    <row r="34" spans="1:6" x14ac:dyDescent="0.2">
      <c r="A34" s="4" t="s">
        <v>244</v>
      </c>
      <c r="B34" s="4" t="s">
        <v>406</v>
      </c>
      <c r="C34" s="4"/>
      <c r="D34" s="4"/>
      <c r="E34" s="4"/>
      <c r="F34" s="4"/>
    </row>
    <row r="35" spans="1:6" x14ac:dyDescent="0.2">
      <c r="A35" s="4" t="s">
        <v>247</v>
      </c>
      <c r="B35" s="4" t="s">
        <v>406</v>
      </c>
      <c r="C35" s="4"/>
      <c r="D35" s="4"/>
      <c r="E35" s="4"/>
      <c r="F35" s="4"/>
    </row>
    <row r="36" spans="1:6" x14ac:dyDescent="0.2">
      <c r="A36" s="23" t="s">
        <v>343</v>
      </c>
      <c r="B36" s="23" t="s">
        <v>406</v>
      </c>
      <c r="C36" s="149"/>
      <c r="D36" s="149"/>
      <c r="E36" s="149"/>
      <c r="F36" s="149"/>
    </row>
  </sheetData>
  <mergeCells count="4">
    <mergeCell ref="C25:E26"/>
    <mergeCell ref="A16:A21"/>
    <mergeCell ref="C9:F11"/>
    <mergeCell ref="C16:F21"/>
  </mergeCells>
  <printOptions horizontalCentered="1" verticalCentered="1"/>
  <pageMargins left="0.70866141732283472" right="0.70866141732283472" top="0.74803149606299213" bottom="0.74803149606299213" header="0.31496062992125984" footer="0.31496062992125984"/>
  <pageSetup paperSize="9"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718A2-76FF-4DAC-8246-8392AB97732A}">
  <sheetPr>
    <tabColor theme="9" tint="0.79998168889431442"/>
    <pageSetUpPr fitToPage="1"/>
  </sheetPr>
  <dimension ref="A1:H20"/>
  <sheetViews>
    <sheetView zoomScaleNormal="100" workbookViewId="0">
      <selection activeCell="D9" sqref="D9"/>
    </sheetView>
  </sheetViews>
  <sheetFormatPr defaultColWidth="8.625" defaultRowHeight="14.25" x14ac:dyDescent="0.2"/>
  <cols>
    <col min="1" max="1" width="14.875" style="34" customWidth="1"/>
    <col min="2" max="2" width="11.5" style="34" customWidth="1"/>
    <col min="3" max="3" width="7.125" style="34" customWidth="1"/>
    <col min="4" max="4" width="12.375" style="34" customWidth="1"/>
    <col min="5" max="5" width="9" style="34" customWidth="1"/>
    <col min="6" max="6" width="18.875" style="34" customWidth="1"/>
    <col min="7" max="7" width="50.5" style="34" customWidth="1"/>
    <col min="8" max="16384" width="8.625" style="34"/>
  </cols>
  <sheetData>
    <row r="1" spans="1:8" x14ac:dyDescent="0.2">
      <c r="A1" s="220" t="s">
        <v>1033</v>
      </c>
      <c r="B1" s="220"/>
      <c r="C1" s="220"/>
      <c r="D1" s="220"/>
      <c r="E1" s="220"/>
      <c r="F1" s="220"/>
      <c r="G1" s="220"/>
    </row>
    <row r="2" spans="1:8" x14ac:dyDescent="0.2">
      <c r="A2" s="54"/>
      <c r="B2" s="54"/>
      <c r="C2" s="54"/>
      <c r="D2" s="54"/>
      <c r="E2" s="54"/>
      <c r="F2" s="54"/>
      <c r="G2" s="54"/>
      <c r="H2" s="69"/>
    </row>
    <row r="3" spans="1:8" ht="14.1" customHeight="1" x14ac:dyDescent="0.2">
      <c r="A3" s="230" t="s">
        <v>701</v>
      </c>
      <c r="B3" s="230" t="s">
        <v>702</v>
      </c>
      <c r="C3" s="230" t="s">
        <v>80</v>
      </c>
      <c r="D3" s="230"/>
      <c r="E3" s="239" t="s">
        <v>81</v>
      </c>
      <c r="F3" s="230" t="s">
        <v>82</v>
      </c>
      <c r="G3" s="230" t="s">
        <v>703</v>
      </c>
      <c r="H3" s="69"/>
    </row>
    <row r="4" spans="1:8" ht="24" x14ac:dyDescent="0.2">
      <c r="A4" s="238"/>
      <c r="B4" s="238"/>
      <c r="C4" s="189" t="s">
        <v>1159</v>
      </c>
      <c r="D4" s="189" t="s">
        <v>84</v>
      </c>
      <c r="E4" s="240"/>
      <c r="F4" s="238"/>
      <c r="G4" s="238"/>
      <c r="H4" s="69"/>
    </row>
    <row r="5" spans="1:8" x14ac:dyDescent="0.2">
      <c r="A5" s="199" t="s">
        <v>1034</v>
      </c>
      <c r="B5" s="199" t="s">
        <v>512</v>
      </c>
      <c r="C5" s="192">
        <v>42.102546797149493</v>
      </c>
      <c r="D5" s="199" t="s">
        <v>87</v>
      </c>
      <c r="E5" s="192">
        <v>19.516764328996683</v>
      </c>
      <c r="F5" s="158" t="s">
        <v>705</v>
      </c>
      <c r="G5" s="151" t="s">
        <v>1035</v>
      </c>
      <c r="H5" s="69"/>
    </row>
    <row r="6" spans="1:8" x14ac:dyDescent="0.2">
      <c r="A6" s="197"/>
      <c r="B6" s="200"/>
      <c r="C6" s="191"/>
      <c r="D6" s="200"/>
      <c r="E6" s="191"/>
      <c r="F6" s="162"/>
      <c r="G6" s="151"/>
      <c r="H6" s="69"/>
    </row>
    <row r="7" spans="1:8" ht="21" customHeight="1" x14ac:dyDescent="0.2">
      <c r="A7" s="197" t="s">
        <v>1036</v>
      </c>
      <c r="B7" s="197" t="s">
        <v>512</v>
      </c>
      <c r="C7" s="190">
        <v>408.500562</v>
      </c>
      <c r="D7" s="197" t="s">
        <v>95</v>
      </c>
      <c r="E7" s="190">
        <v>280.75639999999999</v>
      </c>
      <c r="F7" s="151" t="s">
        <v>705</v>
      </c>
      <c r="G7" s="151" t="s">
        <v>1142</v>
      </c>
      <c r="H7" s="69"/>
    </row>
    <row r="8" spans="1:8" ht="21" customHeight="1" x14ac:dyDescent="0.2">
      <c r="A8" s="197"/>
      <c r="B8" s="200"/>
      <c r="C8" s="191"/>
      <c r="D8" s="200"/>
      <c r="E8" s="191"/>
      <c r="F8" s="162"/>
      <c r="G8" s="151"/>
      <c r="H8" s="69"/>
    </row>
    <row r="9" spans="1:8" ht="21" customHeight="1" x14ac:dyDescent="0.2">
      <c r="A9" s="197" t="s">
        <v>1037</v>
      </c>
      <c r="B9" s="197" t="s">
        <v>113</v>
      </c>
      <c r="C9" s="190">
        <v>615.25</v>
      </c>
      <c r="D9" s="197" t="s">
        <v>87</v>
      </c>
      <c r="E9" s="190">
        <v>8824</v>
      </c>
      <c r="F9" s="151" t="s">
        <v>740</v>
      </c>
      <c r="G9" s="151" t="s">
        <v>1038</v>
      </c>
      <c r="H9" s="69"/>
    </row>
    <row r="10" spans="1:8" ht="21" customHeight="1" x14ac:dyDescent="0.2">
      <c r="A10" s="197"/>
      <c r="B10" s="200"/>
      <c r="C10" s="191">
        <v>135</v>
      </c>
      <c r="D10" s="200" t="s">
        <v>87</v>
      </c>
      <c r="E10" s="191">
        <v>90</v>
      </c>
      <c r="F10" s="162" t="s">
        <v>71</v>
      </c>
      <c r="G10" s="151" t="s">
        <v>1039</v>
      </c>
      <c r="H10" s="69"/>
    </row>
    <row r="11" spans="1:8" x14ac:dyDescent="0.2">
      <c r="A11" s="221" t="s">
        <v>1040</v>
      </c>
      <c r="B11" s="197" t="s">
        <v>512</v>
      </c>
      <c r="C11" s="190">
        <v>122.40599999999999</v>
      </c>
      <c r="D11" s="197" t="s">
        <v>87</v>
      </c>
      <c r="E11" s="190">
        <v>177.39999999999998</v>
      </c>
      <c r="F11" s="151" t="s">
        <v>705</v>
      </c>
      <c r="G11" s="151" t="s">
        <v>1041</v>
      </c>
      <c r="H11" s="69"/>
    </row>
    <row r="12" spans="1:8" x14ac:dyDescent="0.2">
      <c r="A12" s="221"/>
      <c r="B12" s="197"/>
      <c r="C12" s="190"/>
      <c r="D12" s="197"/>
      <c r="E12" s="190"/>
      <c r="F12" s="151"/>
      <c r="G12" s="151"/>
      <c r="H12" s="69"/>
    </row>
    <row r="13" spans="1:8" x14ac:dyDescent="0.2">
      <c r="A13" s="221"/>
      <c r="B13" s="221" t="s">
        <v>725</v>
      </c>
      <c r="C13" s="190">
        <v>389.83694203729578</v>
      </c>
      <c r="D13" s="221" t="s">
        <v>87</v>
      </c>
      <c r="E13" s="190">
        <v>6118.9599755698991</v>
      </c>
      <c r="F13" s="151" t="s">
        <v>1042</v>
      </c>
      <c r="G13" s="221" t="s">
        <v>1043</v>
      </c>
      <c r="H13" s="69"/>
    </row>
    <row r="14" spans="1:8" x14ac:dyDescent="0.2">
      <c r="A14" s="221"/>
      <c r="B14" s="221"/>
      <c r="C14" s="190">
        <v>285.93695738202729</v>
      </c>
      <c r="D14" s="221"/>
      <c r="E14" s="190">
        <v>190.62650318394805</v>
      </c>
      <c r="F14" s="151" t="s">
        <v>708</v>
      </c>
      <c r="G14" s="221"/>
      <c r="H14" s="69"/>
    </row>
    <row r="15" spans="1:8" x14ac:dyDescent="0.2">
      <c r="A15" s="221"/>
      <c r="B15" s="221"/>
      <c r="C15" s="190">
        <v>44.23051555605808</v>
      </c>
      <c r="D15" s="221"/>
      <c r="E15" s="190">
        <v>24.572708974506636</v>
      </c>
      <c r="F15" s="151" t="s">
        <v>705</v>
      </c>
      <c r="G15" s="221"/>
      <c r="H15" s="69"/>
    </row>
    <row r="16" spans="1:8" x14ac:dyDescent="0.2">
      <c r="A16" s="229"/>
      <c r="B16" s="229"/>
      <c r="C16" s="191"/>
      <c r="D16" s="197"/>
      <c r="E16" s="190"/>
      <c r="F16" s="129"/>
      <c r="G16" s="129"/>
      <c r="H16" s="69"/>
    </row>
    <row r="17" spans="1:7" x14ac:dyDescent="0.2">
      <c r="A17" s="199"/>
      <c r="B17" s="199"/>
      <c r="C17" s="192"/>
      <c r="D17" s="192"/>
      <c r="E17" s="192">
        <v>14942.959975569898</v>
      </c>
      <c r="F17" s="161" t="s">
        <v>142</v>
      </c>
      <c r="G17" s="138" t="s">
        <v>1044</v>
      </c>
    </row>
    <row r="18" spans="1:7" x14ac:dyDescent="0.2">
      <c r="A18" s="151" t="s">
        <v>522</v>
      </c>
      <c r="B18" s="151" t="s">
        <v>145</v>
      </c>
      <c r="C18" s="128">
        <v>2043.2635237725306</v>
      </c>
      <c r="D18" s="128"/>
      <c r="E18" s="128">
        <v>280.62650318394805</v>
      </c>
      <c r="F18" s="152" t="s">
        <v>146</v>
      </c>
      <c r="G18" s="137" t="s">
        <v>732</v>
      </c>
    </row>
    <row r="19" spans="1:7" x14ac:dyDescent="0.2">
      <c r="A19" s="162"/>
      <c r="B19" s="162"/>
      <c r="C19" s="88"/>
      <c r="D19" s="88"/>
      <c r="E19" s="88">
        <v>502.24587330350323</v>
      </c>
      <c r="F19" s="153" t="s">
        <v>148</v>
      </c>
      <c r="G19" s="154" t="s">
        <v>1045</v>
      </c>
    </row>
    <row r="20" spans="1:7" x14ac:dyDescent="0.2">
      <c r="A20" s="228" t="s">
        <v>150</v>
      </c>
      <c r="B20" s="228"/>
      <c r="C20" s="228"/>
      <c r="D20" s="228"/>
      <c r="E20" s="228"/>
      <c r="F20" s="228"/>
      <c r="G20" s="181"/>
    </row>
  </sheetData>
  <mergeCells count="12">
    <mergeCell ref="A20:F20"/>
    <mergeCell ref="F3:F4"/>
    <mergeCell ref="G3:G4"/>
    <mergeCell ref="A1:G1"/>
    <mergeCell ref="G13:G15"/>
    <mergeCell ref="D13:D15"/>
    <mergeCell ref="B13:B16"/>
    <mergeCell ref="A11:A16"/>
    <mergeCell ref="A3:A4"/>
    <mergeCell ref="B3:B4"/>
    <mergeCell ref="C3:D3"/>
    <mergeCell ref="E3:E4"/>
  </mergeCells>
  <printOptions horizontalCentered="1" verticalCentered="1"/>
  <pageMargins left="0.23622047244094491" right="0.23622047244094491" top="0.74803149606299213" bottom="0.74803149606299213" header="0.31496062992125984" footer="0.31496062992125984"/>
  <pageSetup paperSize="9" scale="9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43A74-CC0F-4734-B0FB-21674DDA8463}">
  <dimension ref="A1:E14"/>
  <sheetViews>
    <sheetView zoomScaleNormal="100" workbookViewId="0">
      <selection activeCell="D9" sqref="D9"/>
    </sheetView>
  </sheetViews>
  <sheetFormatPr defaultColWidth="8.625" defaultRowHeight="14.25" x14ac:dyDescent="0.2"/>
  <cols>
    <col min="1" max="1" width="18.625" style="34" customWidth="1"/>
    <col min="2" max="2" width="21.875" style="34" customWidth="1"/>
    <col min="3" max="3" width="13.5" style="34" customWidth="1"/>
    <col min="4" max="4" width="18.125" style="34" customWidth="1"/>
    <col min="5" max="5" width="25.5" style="34" customWidth="1"/>
    <col min="6" max="16384" width="8.625" style="34"/>
  </cols>
  <sheetData>
    <row r="1" spans="1:5" x14ac:dyDescent="0.2">
      <c r="A1" s="113" t="s">
        <v>1046</v>
      </c>
    </row>
    <row r="3" spans="1:5" ht="14.1" customHeight="1" x14ac:dyDescent="0.2">
      <c r="A3" s="230" t="s">
        <v>526</v>
      </c>
      <c r="B3" s="135" t="s">
        <v>153</v>
      </c>
      <c r="C3" s="230" t="s">
        <v>154</v>
      </c>
      <c r="D3" s="230" t="s">
        <v>155</v>
      </c>
      <c r="E3" s="230" t="s">
        <v>156</v>
      </c>
    </row>
    <row r="4" spans="1:5" ht="38.25" x14ac:dyDescent="0.2">
      <c r="A4" s="238"/>
      <c r="B4" s="151" t="s">
        <v>737</v>
      </c>
      <c r="C4" s="231"/>
      <c r="D4" s="238"/>
      <c r="E4" s="238"/>
    </row>
    <row r="5" spans="1:5" x14ac:dyDescent="0.2">
      <c r="A5" s="222" t="s">
        <v>1047</v>
      </c>
      <c r="B5" s="158" t="s">
        <v>1103</v>
      </c>
      <c r="C5" s="86">
        <v>50</v>
      </c>
      <c r="D5" s="158" t="s">
        <v>533</v>
      </c>
      <c r="E5" s="222" t="s">
        <v>1048</v>
      </c>
    </row>
    <row r="6" spans="1:5" x14ac:dyDescent="0.2">
      <c r="A6" s="221"/>
      <c r="B6" s="151" t="s">
        <v>1049</v>
      </c>
      <c r="C6" s="128">
        <v>7</v>
      </c>
      <c r="D6" s="151" t="s">
        <v>160</v>
      </c>
      <c r="E6" s="221"/>
    </row>
    <row r="7" spans="1:5" ht="7.5" customHeight="1" x14ac:dyDescent="0.2">
      <c r="A7" s="151"/>
      <c r="B7" s="162"/>
      <c r="C7" s="88"/>
      <c r="D7" s="162"/>
      <c r="E7" s="151"/>
    </row>
    <row r="8" spans="1:5" x14ac:dyDescent="0.2">
      <c r="A8" s="221" t="s">
        <v>1050</v>
      </c>
      <c r="B8" s="151" t="s">
        <v>1104</v>
      </c>
      <c r="C8" s="128">
        <v>358</v>
      </c>
      <c r="D8" s="151" t="s">
        <v>533</v>
      </c>
      <c r="E8" s="221" t="s">
        <v>1051</v>
      </c>
    </row>
    <row r="9" spans="1:5" x14ac:dyDescent="0.2">
      <c r="A9" s="221"/>
      <c r="B9" s="151" t="s">
        <v>1102</v>
      </c>
      <c r="C9" s="128">
        <v>40</v>
      </c>
      <c r="D9" s="151" t="s">
        <v>160</v>
      </c>
      <c r="E9" s="221"/>
    </row>
    <row r="10" spans="1:5" ht="7.5" customHeight="1" x14ac:dyDescent="0.2">
      <c r="A10" s="151"/>
      <c r="B10" s="162"/>
      <c r="C10" s="88"/>
      <c r="D10" s="162"/>
      <c r="E10" s="151"/>
    </row>
    <row r="11" spans="1:5" ht="36" x14ac:dyDescent="0.2">
      <c r="A11" s="221" t="s">
        <v>1052</v>
      </c>
      <c r="B11" s="151" t="s">
        <v>1105</v>
      </c>
      <c r="C11" s="128">
        <v>5925</v>
      </c>
      <c r="D11" s="151" t="s">
        <v>533</v>
      </c>
      <c r="E11" s="221" t="s">
        <v>1053</v>
      </c>
    </row>
    <row r="12" spans="1:5" x14ac:dyDescent="0.2">
      <c r="A12" s="229"/>
      <c r="B12" s="162" t="s">
        <v>1106</v>
      </c>
      <c r="C12" s="88">
        <v>725</v>
      </c>
      <c r="D12" s="162" t="s">
        <v>160</v>
      </c>
      <c r="E12" s="229"/>
    </row>
    <row r="13" spans="1:5" x14ac:dyDescent="0.2">
      <c r="A13" s="179" t="s">
        <v>181</v>
      </c>
    </row>
    <row r="14" spans="1:5" x14ac:dyDescent="0.2">
      <c r="A14" s="241" t="s">
        <v>182</v>
      </c>
      <c r="B14" s="241"/>
      <c r="C14" s="241"/>
      <c r="D14" s="241"/>
    </row>
  </sheetData>
  <mergeCells count="11">
    <mergeCell ref="A14:D14"/>
    <mergeCell ref="A11:A12"/>
    <mergeCell ref="E11:E12"/>
    <mergeCell ref="A3:A4"/>
    <mergeCell ref="C3:C4"/>
    <mergeCell ref="E3:E4"/>
    <mergeCell ref="A5:A6"/>
    <mergeCell ref="E5:E6"/>
    <mergeCell ref="A8:A9"/>
    <mergeCell ref="E8:E9"/>
    <mergeCell ref="D3:D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D54F5-28B5-4E2A-9773-2228CBB76CD3}">
  <sheetPr>
    <pageSetUpPr fitToPage="1"/>
  </sheetPr>
  <dimension ref="A1:F37"/>
  <sheetViews>
    <sheetView zoomScaleNormal="100" workbookViewId="0">
      <selection activeCell="C9" sqref="C9:F11"/>
    </sheetView>
  </sheetViews>
  <sheetFormatPr defaultColWidth="9" defaultRowHeight="12.75" x14ac:dyDescent="0.2"/>
  <cols>
    <col min="1" max="1" width="24" style="69" customWidth="1"/>
    <col min="2" max="6" width="18" style="69" customWidth="1"/>
    <col min="7" max="16384" width="9" style="69"/>
  </cols>
  <sheetData>
    <row r="1" spans="1:6" x14ac:dyDescent="0.2">
      <c r="A1" s="16" t="s">
        <v>183</v>
      </c>
      <c r="B1" s="17" t="s">
        <v>17</v>
      </c>
      <c r="C1" s="17"/>
      <c r="D1" s="16" t="s">
        <v>184</v>
      </c>
      <c r="E1" s="32" t="s">
        <v>1047</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1054</v>
      </c>
      <c r="B5" s="55">
        <v>50</v>
      </c>
      <c r="C5" s="55">
        <v>50</v>
      </c>
      <c r="D5" s="55">
        <v>7</v>
      </c>
      <c r="E5" s="55">
        <v>7</v>
      </c>
      <c r="F5" s="55" t="s">
        <v>1055</v>
      </c>
    </row>
    <row r="6" spans="1:6" x14ac:dyDescent="0.2">
      <c r="A6" s="4"/>
      <c r="B6" s="5"/>
      <c r="C6" s="5"/>
      <c r="D6" s="5"/>
      <c r="E6" s="5"/>
      <c r="F6" s="55"/>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4.25" x14ac:dyDescent="0.25">
      <c r="A9" s="4" t="s">
        <v>202</v>
      </c>
      <c r="B9" s="5" t="s">
        <v>203</v>
      </c>
      <c r="C9" s="232" t="s">
        <v>1056</v>
      </c>
      <c r="D9" s="232"/>
      <c r="E9" s="232"/>
      <c r="F9" s="232"/>
    </row>
    <row r="10" spans="1:6" ht="14.25" x14ac:dyDescent="0.25">
      <c r="A10" s="4" t="s">
        <v>205</v>
      </c>
      <c r="B10" s="5" t="s">
        <v>203</v>
      </c>
      <c r="C10" s="233"/>
      <c r="D10" s="233"/>
      <c r="E10" s="233"/>
      <c r="F10" s="233"/>
    </row>
    <row r="11" spans="1:6" ht="14.25" x14ac:dyDescent="0.25">
      <c r="A11" s="4" t="s">
        <v>206</v>
      </c>
      <c r="B11" s="5" t="s">
        <v>203</v>
      </c>
      <c r="C11" s="233"/>
      <c r="D11" s="233"/>
      <c r="E11" s="233"/>
      <c r="F11" s="233"/>
    </row>
    <row r="12" spans="1:6" x14ac:dyDescent="0.2">
      <c r="A12" s="4" t="s">
        <v>208</v>
      </c>
      <c r="B12" s="5" t="s">
        <v>203</v>
      </c>
      <c r="C12" s="55">
        <v>185.44499999999999</v>
      </c>
      <c r="D12" s="55">
        <v>101.99475000000001</v>
      </c>
      <c r="E12" s="55">
        <v>220.02821075</v>
      </c>
      <c r="F12" s="55">
        <v>2157.2503560232262</v>
      </c>
    </row>
    <row r="13" spans="1:6" x14ac:dyDescent="0.2">
      <c r="A13" s="4"/>
      <c r="B13" s="5"/>
      <c r="C13" s="5"/>
      <c r="D13" s="5"/>
      <c r="E13" s="5"/>
      <c r="F13" s="5"/>
    </row>
    <row r="14" spans="1:6" x14ac:dyDescent="0.2">
      <c r="A14" s="15" t="s">
        <v>215</v>
      </c>
      <c r="B14" s="20" t="s">
        <v>210</v>
      </c>
      <c r="C14" s="20" t="s">
        <v>211</v>
      </c>
      <c r="D14" s="20" t="s">
        <v>1161</v>
      </c>
      <c r="E14" s="20" t="s">
        <v>213</v>
      </c>
      <c r="F14" s="20" t="s">
        <v>214</v>
      </c>
    </row>
    <row r="15" spans="1:6" x14ac:dyDescent="0.2">
      <c r="A15" s="5" t="s">
        <v>215</v>
      </c>
      <c r="B15" s="19" t="s">
        <v>59</v>
      </c>
      <c r="C15" s="19" t="s">
        <v>216</v>
      </c>
      <c r="D15" s="19" t="s">
        <v>1162</v>
      </c>
      <c r="E15" s="19" t="s">
        <v>1160</v>
      </c>
      <c r="F15" s="19" t="s">
        <v>217</v>
      </c>
    </row>
    <row r="16" spans="1:6" ht="12.75" customHeight="1" x14ac:dyDescent="0.25">
      <c r="A16" s="236" t="s">
        <v>1057</v>
      </c>
      <c r="B16" s="5" t="s">
        <v>219</v>
      </c>
      <c r="C16" s="234" t="s">
        <v>1056</v>
      </c>
      <c r="D16" s="234"/>
      <c r="E16" s="234"/>
      <c r="F16" s="234"/>
    </row>
    <row r="17" spans="1:6" ht="14.25" x14ac:dyDescent="0.25">
      <c r="A17" s="236"/>
      <c r="B17" s="5" t="s">
        <v>221</v>
      </c>
      <c r="C17" s="235"/>
      <c r="D17" s="235"/>
      <c r="E17" s="235"/>
      <c r="F17" s="235"/>
    </row>
    <row r="18" spans="1:6" ht="14.25" x14ac:dyDescent="0.25">
      <c r="A18" s="236"/>
      <c r="B18" s="5" t="s">
        <v>222</v>
      </c>
      <c r="C18" s="235"/>
      <c r="D18" s="235"/>
      <c r="E18" s="235"/>
      <c r="F18" s="235"/>
    </row>
    <row r="19" spans="1:6" x14ac:dyDescent="0.2">
      <c r="A19" s="236"/>
      <c r="B19" s="5" t="s">
        <v>71</v>
      </c>
      <c r="C19" s="235"/>
      <c r="D19" s="235"/>
      <c r="E19" s="235"/>
      <c r="F19" s="235"/>
    </row>
    <row r="20" spans="1:6" ht="14.25" x14ac:dyDescent="0.25">
      <c r="A20" s="236"/>
      <c r="B20" s="5" t="s">
        <v>224</v>
      </c>
      <c r="C20" s="235"/>
      <c r="D20" s="235"/>
      <c r="E20" s="235"/>
      <c r="F20" s="235"/>
    </row>
    <row r="21" spans="1:6" x14ac:dyDescent="0.2">
      <c r="A21" s="236"/>
      <c r="B21" s="5" t="s">
        <v>189</v>
      </c>
      <c r="C21" s="160">
        <v>21210</v>
      </c>
      <c r="D21" s="160">
        <v>42.102546797149493</v>
      </c>
      <c r="E21" s="160">
        <v>2157.2503560232262</v>
      </c>
      <c r="F21" s="160">
        <v>19.516764328996683</v>
      </c>
    </row>
    <row r="22" spans="1:6" x14ac:dyDescent="0.2">
      <c r="A22" s="9"/>
      <c r="B22" s="10"/>
      <c r="C22" s="11"/>
      <c r="D22" s="12"/>
      <c r="E22" s="11"/>
      <c r="F22" s="10"/>
    </row>
    <row r="23" spans="1:6" x14ac:dyDescent="0.2">
      <c r="A23" s="15" t="s">
        <v>227</v>
      </c>
      <c r="B23" s="20" t="s">
        <v>228</v>
      </c>
      <c r="C23" s="20" t="s">
        <v>331</v>
      </c>
      <c r="D23" s="20" t="s">
        <v>332</v>
      </c>
      <c r="E23" s="29" t="s">
        <v>231</v>
      </c>
      <c r="F23" s="29" t="s">
        <v>190</v>
      </c>
    </row>
    <row r="24" spans="1:6" x14ac:dyDescent="0.2">
      <c r="A24" s="75"/>
      <c r="B24" s="23"/>
      <c r="C24" s="19" t="s">
        <v>217</v>
      </c>
      <c r="D24" s="19" t="s">
        <v>232</v>
      </c>
      <c r="E24" s="39" t="s">
        <v>232</v>
      </c>
      <c r="F24" s="39"/>
    </row>
    <row r="25" spans="1:6" x14ac:dyDescent="0.2">
      <c r="A25" s="4"/>
      <c r="B25" s="5" t="s">
        <v>187</v>
      </c>
      <c r="C25" s="232" t="s">
        <v>1056</v>
      </c>
      <c r="D25" s="232"/>
      <c r="E25" s="232"/>
      <c r="F25" s="232"/>
    </row>
    <row r="26" spans="1:6" ht="14.25" x14ac:dyDescent="0.25">
      <c r="A26" s="4"/>
      <c r="B26" s="5" t="s">
        <v>235</v>
      </c>
      <c r="C26" s="233"/>
      <c r="D26" s="233"/>
      <c r="E26" s="233"/>
      <c r="F26" s="233"/>
    </row>
    <row r="27" spans="1:6" x14ac:dyDescent="0.2">
      <c r="A27" s="4" t="s">
        <v>1058</v>
      </c>
      <c r="B27" s="5" t="s">
        <v>189</v>
      </c>
      <c r="C27" s="58">
        <v>19.516764328996683</v>
      </c>
      <c r="D27" s="58">
        <v>33.457310278280026</v>
      </c>
      <c r="E27" s="58">
        <v>21.457310278280026</v>
      </c>
      <c r="F27" s="58" t="s">
        <v>1059</v>
      </c>
    </row>
    <row r="28" spans="1:6" ht="15.75" x14ac:dyDescent="0.2">
      <c r="A28" s="25" t="s">
        <v>467</v>
      </c>
      <c r="B28" s="20"/>
      <c r="C28" s="28"/>
      <c r="D28" s="28"/>
      <c r="E28" s="28"/>
      <c r="F28" s="64"/>
    </row>
    <row r="29" spans="1:6" x14ac:dyDescent="0.2">
      <c r="A29" s="23"/>
      <c r="B29" s="19"/>
      <c r="C29" s="24"/>
      <c r="D29" s="24"/>
      <c r="E29" s="24"/>
      <c r="F29" s="139"/>
    </row>
    <row r="30" spans="1:6" x14ac:dyDescent="0.2">
      <c r="A30" s="17" t="s">
        <v>237</v>
      </c>
      <c r="B30" s="26"/>
      <c r="C30" s="26"/>
      <c r="D30" s="26"/>
      <c r="E30" s="26"/>
      <c r="F30" s="26"/>
    </row>
    <row r="31" spans="1:6" x14ac:dyDescent="0.2">
      <c r="A31" s="4" t="s">
        <v>238</v>
      </c>
      <c r="B31" s="4" t="s">
        <v>239</v>
      </c>
    </row>
    <row r="32" spans="1:6" x14ac:dyDescent="0.2">
      <c r="A32" s="4" t="s">
        <v>240</v>
      </c>
      <c r="B32" s="4" t="s">
        <v>1060</v>
      </c>
      <c r="C32" s="4"/>
      <c r="D32" s="4"/>
      <c r="E32" s="4"/>
      <c r="F32" s="4"/>
    </row>
    <row r="33" spans="1:6" x14ac:dyDescent="0.2">
      <c r="A33" s="4" t="s">
        <v>242</v>
      </c>
      <c r="B33" s="4" t="s">
        <v>243</v>
      </c>
      <c r="C33" s="4"/>
      <c r="D33" s="4"/>
      <c r="E33" s="4"/>
      <c r="F33" s="4"/>
    </row>
    <row r="34" spans="1:6" x14ac:dyDescent="0.2">
      <c r="A34" s="4" t="s">
        <v>244</v>
      </c>
      <c r="B34" s="4" t="s">
        <v>1061</v>
      </c>
      <c r="C34" s="4"/>
      <c r="D34" s="4"/>
      <c r="E34" s="4"/>
      <c r="F34" s="4"/>
    </row>
    <row r="35" spans="1:6" ht="12.75" customHeight="1" x14ac:dyDescent="0.2">
      <c r="A35" s="4" t="s">
        <v>247</v>
      </c>
      <c r="B35" s="4" t="s">
        <v>1062</v>
      </c>
      <c r="C35" s="4"/>
      <c r="D35" s="4"/>
      <c r="E35" s="4"/>
      <c r="F35" s="4"/>
    </row>
    <row r="36" spans="1:6" ht="23.45" customHeight="1" x14ac:dyDescent="0.2">
      <c r="A36" s="4"/>
      <c r="B36" s="242" t="s">
        <v>1063</v>
      </c>
      <c r="C36" s="242"/>
      <c r="D36" s="242"/>
      <c r="E36" s="242"/>
      <c r="F36" s="242"/>
    </row>
    <row r="37" spans="1:6" x14ac:dyDescent="0.2">
      <c r="A37" s="23" t="s">
        <v>343</v>
      </c>
      <c r="B37" s="23" t="s">
        <v>1064</v>
      </c>
      <c r="C37" s="23"/>
      <c r="D37" s="23"/>
      <c r="E37" s="23"/>
      <c r="F37" s="23"/>
    </row>
  </sheetData>
  <mergeCells count="5">
    <mergeCell ref="C9:F11"/>
    <mergeCell ref="A16:A21"/>
    <mergeCell ref="B36:F36"/>
    <mergeCell ref="C25:F26"/>
    <mergeCell ref="C16:F20"/>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58F18-FE7A-4A1E-A41B-2B27265DF5B7}">
  <sheetPr>
    <pageSetUpPr fitToPage="1"/>
  </sheetPr>
  <dimension ref="A1:F38"/>
  <sheetViews>
    <sheetView zoomScaleNormal="100" workbookViewId="0">
      <selection activeCell="C9" sqref="C9:F11"/>
    </sheetView>
  </sheetViews>
  <sheetFormatPr defaultColWidth="9" defaultRowHeight="12.75" x14ac:dyDescent="0.2"/>
  <cols>
    <col min="1" max="1" width="24" style="69" customWidth="1"/>
    <col min="2" max="6" width="18" style="69" customWidth="1"/>
    <col min="7" max="16384" width="9" style="69"/>
  </cols>
  <sheetData>
    <row r="1" spans="1:6" x14ac:dyDescent="0.2">
      <c r="A1" s="16" t="s">
        <v>183</v>
      </c>
      <c r="B1" s="17" t="s">
        <v>17</v>
      </c>
      <c r="C1" s="17"/>
      <c r="D1" s="16" t="s">
        <v>184</v>
      </c>
      <c r="E1" s="32" t="s">
        <v>1050</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1054</v>
      </c>
      <c r="B5" s="55">
        <v>358</v>
      </c>
      <c r="C5" s="55">
        <v>358</v>
      </c>
      <c r="D5" s="55">
        <v>40</v>
      </c>
      <c r="E5" s="55">
        <v>40</v>
      </c>
      <c r="F5" s="55" t="s">
        <v>1065</v>
      </c>
    </row>
    <row r="6" spans="1:6" x14ac:dyDescent="0.2">
      <c r="A6" s="4"/>
      <c r="B6" s="5"/>
      <c r="C6" s="5"/>
      <c r="D6" s="5"/>
      <c r="E6" s="5"/>
      <c r="F6" s="55"/>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4.25" x14ac:dyDescent="0.25">
      <c r="A9" s="4" t="s">
        <v>202</v>
      </c>
      <c r="B9" s="5" t="s">
        <v>203</v>
      </c>
      <c r="C9" s="232" t="s">
        <v>1056</v>
      </c>
      <c r="D9" s="232"/>
      <c r="E9" s="232"/>
      <c r="F9" s="232"/>
    </row>
    <row r="10" spans="1:6" ht="14.25" x14ac:dyDescent="0.25">
      <c r="A10" s="4" t="s">
        <v>205</v>
      </c>
      <c r="B10" s="5" t="s">
        <v>203</v>
      </c>
      <c r="C10" s="233"/>
      <c r="D10" s="233"/>
      <c r="E10" s="233"/>
      <c r="F10" s="233"/>
    </row>
    <row r="11" spans="1:6" ht="14.25" x14ac:dyDescent="0.25">
      <c r="A11" s="4" t="s">
        <v>206</v>
      </c>
      <c r="B11" s="5" t="s">
        <v>203</v>
      </c>
      <c r="C11" s="233"/>
      <c r="D11" s="233"/>
      <c r="E11" s="233"/>
      <c r="F11" s="233"/>
    </row>
    <row r="12" spans="1:6" x14ac:dyDescent="0.2">
      <c r="A12" s="4" t="s">
        <v>208</v>
      </c>
      <c r="B12" s="5" t="s">
        <v>203</v>
      </c>
      <c r="C12" s="55">
        <v>568.85599999999999</v>
      </c>
      <c r="D12" s="55">
        <v>369.75639999999999</v>
      </c>
      <c r="E12" s="55">
        <v>537.86609099999998</v>
      </c>
      <c r="F12" s="55">
        <v>1454.6498478457711</v>
      </c>
    </row>
    <row r="13" spans="1:6" x14ac:dyDescent="0.2">
      <c r="A13" s="4"/>
      <c r="B13" s="5"/>
      <c r="C13" s="5"/>
      <c r="D13" s="5"/>
      <c r="E13" s="5"/>
      <c r="F13" s="5"/>
    </row>
    <row r="14" spans="1:6" x14ac:dyDescent="0.2">
      <c r="A14" s="15" t="s">
        <v>215</v>
      </c>
      <c r="B14" s="20" t="s">
        <v>210</v>
      </c>
      <c r="C14" s="20" t="s">
        <v>211</v>
      </c>
      <c r="D14" s="20" t="s">
        <v>1161</v>
      </c>
      <c r="E14" s="20" t="s">
        <v>213</v>
      </c>
      <c r="F14" s="20" t="s">
        <v>214</v>
      </c>
    </row>
    <row r="15" spans="1:6" x14ac:dyDescent="0.2">
      <c r="A15" s="5" t="s">
        <v>215</v>
      </c>
      <c r="B15" s="19" t="s">
        <v>59</v>
      </c>
      <c r="C15" s="19" t="s">
        <v>216</v>
      </c>
      <c r="D15" s="19" t="s">
        <v>1162</v>
      </c>
      <c r="E15" s="19" t="s">
        <v>1160</v>
      </c>
      <c r="F15" s="19" t="s">
        <v>217</v>
      </c>
    </row>
    <row r="16" spans="1:6" ht="12.75" customHeight="1" x14ac:dyDescent="0.25">
      <c r="A16" s="236" t="s">
        <v>1066</v>
      </c>
      <c r="B16" s="5" t="s">
        <v>219</v>
      </c>
      <c r="C16" s="234" t="s">
        <v>1067</v>
      </c>
      <c r="D16" s="234"/>
      <c r="E16" s="234"/>
      <c r="F16" s="234"/>
    </row>
    <row r="17" spans="1:6" ht="14.25" x14ac:dyDescent="0.25">
      <c r="A17" s="236"/>
      <c r="B17" s="5" t="s">
        <v>221</v>
      </c>
      <c r="C17" s="235"/>
      <c r="D17" s="235"/>
      <c r="E17" s="235"/>
      <c r="F17" s="235"/>
    </row>
    <row r="18" spans="1:6" ht="14.25" x14ac:dyDescent="0.25">
      <c r="A18" s="236"/>
      <c r="B18" s="5" t="s">
        <v>222</v>
      </c>
      <c r="C18" s="235"/>
      <c r="D18" s="235"/>
      <c r="E18" s="235"/>
      <c r="F18" s="235"/>
    </row>
    <row r="19" spans="1:6" x14ac:dyDescent="0.2">
      <c r="A19" s="236"/>
      <c r="B19" s="5" t="s">
        <v>71</v>
      </c>
      <c r="C19" s="235"/>
      <c r="D19" s="235"/>
      <c r="E19" s="235"/>
      <c r="F19" s="235"/>
    </row>
    <row r="20" spans="1:6" ht="14.25" x14ac:dyDescent="0.25">
      <c r="A20" s="236"/>
      <c r="B20" s="5" t="s">
        <v>224</v>
      </c>
      <c r="C20" s="235"/>
      <c r="D20" s="235"/>
      <c r="E20" s="235"/>
      <c r="F20" s="235"/>
    </row>
    <row r="21" spans="1:6" x14ac:dyDescent="0.2">
      <c r="A21" s="236"/>
      <c r="B21" s="5" t="s">
        <v>189</v>
      </c>
      <c r="C21" s="235"/>
      <c r="D21" s="235"/>
      <c r="E21" s="235"/>
      <c r="F21" s="235"/>
    </row>
    <row r="22" spans="1:6" x14ac:dyDescent="0.2">
      <c r="A22" s="9"/>
      <c r="B22" s="10"/>
      <c r="C22" s="11"/>
      <c r="D22" s="12"/>
      <c r="E22" s="11"/>
      <c r="F22" s="10"/>
    </row>
    <row r="23" spans="1:6" x14ac:dyDescent="0.2">
      <c r="A23" s="15" t="s">
        <v>227</v>
      </c>
      <c r="B23" s="20" t="s">
        <v>228</v>
      </c>
      <c r="C23" s="20" t="s">
        <v>331</v>
      </c>
      <c r="D23" s="20" t="s">
        <v>332</v>
      </c>
      <c r="E23" s="29" t="s">
        <v>231</v>
      </c>
      <c r="F23" s="29" t="s">
        <v>190</v>
      </c>
    </row>
    <row r="24" spans="1:6" x14ac:dyDescent="0.2">
      <c r="A24" s="75"/>
      <c r="B24" s="23"/>
      <c r="C24" s="19" t="s">
        <v>217</v>
      </c>
      <c r="D24" s="19" t="s">
        <v>232</v>
      </c>
      <c r="E24" s="39" t="s">
        <v>232</v>
      </c>
      <c r="F24" s="39"/>
    </row>
    <row r="25" spans="1:6" x14ac:dyDescent="0.2">
      <c r="A25" s="4"/>
      <c r="B25" s="5" t="s">
        <v>187</v>
      </c>
      <c r="C25" s="232" t="s">
        <v>1056</v>
      </c>
      <c r="D25" s="232"/>
      <c r="E25" s="232"/>
      <c r="F25" s="232"/>
    </row>
    <row r="26" spans="1:6" ht="14.25" x14ac:dyDescent="0.25">
      <c r="A26" s="4"/>
      <c r="B26" s="5" t="s">
        <v>235</v>
      </c>
      <c r="C26" s="233"/>
      <c r="D26" s="233"/>
      <c r="E26" s="233"/>
      <c r="F26" s="233"/>
    </row>
    <row r="27" spans="1:6" x14ac:dyDescent="0.2">
      <c r="A27" s="4" t="s">
        <v>1068</v>
      </c>
      <c r="B27" s="5" t="s">
        <v>189</v>
      </c>
      <c r="C27" s="58">
        <v>280.75639999999999</v>
      </c>
      <c r="D27" s="58">
        <v>84.226920000000007</v>
      </c>
      <c r="E27" s="58">
        <v>72.226920000000007</v>
      </c>
      <c r="F27" s="58" t="s">
        <v>1141</v>
      </c>
    </row>
    <row r="28" spans="1:6" ht="15.75" x14ac:dyDescent="0.2">
      <c r="A28" s="25" t="s">
        <v>467</v>
      </c>
      <c r="B28" s="20"/>
      <c r="C28" s="28"/>
      <c r="D28" s="28"/>
      <c r="E28" s="28"/>
      <c r="F28" s="64"/>
    </row>
    <row r="29" spans="1:6" x14ac:dyDescent="0.2">
      <c r="A29" s="23"/>
      <c r="B29" s="19"/>
      <c r="C29" s="24"/>
      <c r="D29" s="24"/>
      <c r="E29" s="24"/>
      <c r="F29" s="139"/>
    </row>
    <row r="30" spans="1:6" x14ac:dyDescent="0.2">
      <c r="A30" s="17" t="s">
        <v>237</v>
      </c>
      <c r="B30" s="26"/>
      <c r="C30" s="26"/>
      <c r="D30" s="26"/>
      <c r="E30" s="26"/>
      <c r="F30" s="26"/>
    </row>
    <row r="31" spans="1:6" x14ac:dyDescent="0.2">
      <c r="A31" s="4" t="s">
        <v>238</v>
      </c>
      <c r="B31" s="4" t="s">
        <v>239</v>
      </c>
    </row>
    <row r="32" spans="1:6" x14ac:dyDescent="0.2">
      <c r="A32" s="4" t="s">
        <v>240</v>
      </c>
      <c r="B32" s="4" t="s">
        <v>1060</v>
      </c>
      <c r="C32" s="4"/>
      <c r="D32" s="4"/>
      <c r="E32" s="4"/>
      <c r="F32" s="4"/>
    </row>
    <row r="33" spans="1:6" x14ac:dyDescent="0.2">
      <c r="A33" s="4" t="s">
        <v>242</v>
      </c>
      <c r="B33" s="4" t="s">
        <v>243</v>
      </c>
      <c r="C33" s="4"/>
      <c r="D33" s="4"/>
      <c r="E33" s="4"/>
      <c r="F33" s="4"/>
    </row>
    <row r="34" spans="1:6" x14ac:dyDescent="0.2">
      <c r="A34" s="4" t="s">
        <v>244</v>
      </c>
      <c r="B34" s="4" t="s">
        <v>406</v>
      </c>
      <c r="C34" s="4"/>
      <c r="D34" s="4"/>
      <c r="E34" s="4"/>
      <c r="F34" s="4"/>
    </row>
    <row r="35" spans="1:6" ht="12.75" customHeight="1" x14ac:dyDescent="0.2">
      <c r="A35" s="4" t="s">
        <v>247</v>
      </c>
      <c r="B35" s="4" t="s">
        <v>1069</v>
      </c>
      <c r="C35" s="4"/>
      <c r="D35" s="4"/>
      <c r="E35" s="4"/>
      <c r="F35" s="4"/>
    </row>
    <row r="36" spans="1:6" ht="12.75" customHeight="1" x14ac:dyDescent="0.2">
      <c r="A36" s="4"/>
      <c r="B36" s="242" t="s">
        <v>1070</v>
      </c>
      <c r="C36" s="242"/>
      <c r="D36" s="242"/>
      <c r="E36" s="242"/>
      <c r="F36" s="242"/>
    </row>
    <row r="37" spans="1:6" ht="24.6" customHeight="1" x14ac:dyDescent="0.2">
      <c r="A37" s="4"/>
      <c r="B37" s="242" t="s">
        <v>1071</v>
      </c>
      <c r="C37" s="242"/>
      <c r="D37" s="242"/>
      <c r="E37" s="242"/>
      <c r="F37" s="242"/>
    </row>
    <row r="38" spans="1:6" x14ac:dyDescent="0.2">
      <c r="A38" s="23" t="s">
        <v>343</v>
      </c>
      <c r="B38" s="23" t="s">
        <v>292</v>
      </c>
      <c r="C38" s="23"/>
      <c r="D38" s="23"/>
      <c r="E38" s="23"/>
      <c r="F38" s="23"/>
    </row>
  </sheetData>
  <mergeCells count="6">
    <mergeCell ref="B37:F37"/>
    <mergeCell ref="C16:F21"/>
    <mergeCell ref="C9:F11"/>
    <mergeCell ref="A16:A21"/>
    <mergeCell ref="C25:F26"/>
    <mergeCell ref="B36:F36"/>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1F4BA-8CEA-4284-80FA-FB08ED57B0A9}">
  <sheetPr>
    <pageSetUpPr fitToPage="1"/>
  </sheetPr>
  <dimension ref="A1:F48"/>
  <sheetViews>
    <sheetView zoomScaleNormal="100" workbookViewId="0">
      <selection activeCell="D9" sqref="D9"/>
    </sheetView>
  </sheetViews>
  <sheetFormatPr defaultColWidth="9" defaultRowHeight="12.75" x14ac:dyDescent="0.2"/>
  <cols>
    <col min="1" max="1" width="25.625" style="69" customWidth="1"/>
    <col min="2" max="6" width="18" style="69" customWidth="1"/>
    <col min="7" max="16384" width="9" style="69"/>
  </cols>
  <sheetData>
    <row r="1" spans="1:6" x14ac:dyDescent="0.2">
      <c r="A1" s="16" t="s">
        <v>183</v>
      </c>
      <c r="B1" s="17" t="s">
        <v>17</v>
      </c>
      <c r="C1" s="17"/>
      <c r="D1" s="16" t="s">
        <v>184</v>
      </c>
      <c r="E1" s="32" t="s">
        <v>1072</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145</v>
      </c>
      <c r="B5" s="140">
        <v>5925</v>
      </c>
      <c r="C5" s="140">
        <v>5925</v>
      </c>
      <c r="D5" s="140">
        <v>725</v>
      </c>
      <c r="E5" s="140">
        <v>725</v>
      </c>
      <c r="F5" s="140" t="s">
        <v>1073</v>
      </c>
    </row>
    <row r="6" spans="1:6" x14ac:dyDescent="0.2">
      <c r="A6" s="4"/>
      <c r="B6" s="243" t="s">
        <v>1074</v>
      </c>
      <c r="C6" s="243"/>
      <c r="D6" s="243"/>
      <c r="E6" s="243"/>
      <c r="F6" s="243"/>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4.25" x14ac:dyDescent="0.25">
      <c r="A9" s="4" t="s">
        <v>1075</v>
      </c>
      <c r="B9" s="5" t="s">
        <v>203</v>
      </c>
      <c r="C9" s="55">
        <v>77355.680999999997</v>
      </c>
      <c r="D9" s="55">
        <v>52300.175924100004</v>
      </c>
      <c r="E9" s="55">
        <v>21.721170000000001</v>
      </c>
      <c r="F9" s="124">
        <v>0.28079605426781779</v>
      </c>
    </row>
    <row r="10" spans="1:6" ht="15" hidden="1" customHeight="1" x14ac:dyDescent="0.25">
      <c r="A10" s="4" t="s">
        <v>202</v>
      </c>
      <c r="B10" s="5" t="s">
        <v>203</v>
      </c>
      <c r="C10" s="237">
        <v>1.502</v>
      </c>
      <c r="D10" s="237"/>
      <c r="E10" s="237"/>
      <c r="F10" s="237"/>
    </row>
    <row r="11" spans="1:6" ht="14.25" x14ac:dyDescent="0.25">
      <c r="A11" s="4" t="s">
        <v>205</v>
      </c>
      <c r="B11" s="5" t="s">
        <v>203</v>
      </c>
      <c r="C11" s="55">
        <v>87232.207999999999</v>
      </c>
      <c r="D11" s="55">
        <v>73974.186079999999</v>
      </c>
      <c r="E11" s="55">
        <v>5557.5354880000004</v>
      </c>
      <c r="F11" s="55">
        <v>63.709673472898906</v>
      </c>
    </row>
    <row r="12" spans="1:6" ht="14.25" x14ac:dyDescent="0.25">
      <c r="A12" s="4" t="s">
        <v>206</v>
      </c>
      <c r="B12" s="5" t="s">
        <v>203</v>
      </c>
      <c r="C12" s="233" t="s">
        <v>1076</v>
      </c>
      <c r="D12" s="233"/>
      <c r="E12" s="233"/>
      <c r="F12" s="233"/>
    </row>
    <row r="13" spans="1:6" x14ac:dyDescent="0.2">
      <c r="A13" s="4" t="s">
        <v>208</v>
      </c>
      <c r="B13" s="5" t="s">
        <v>1077</v>
      </c>
      <c r="C13" s="55">
        <v>-10635.821</v>
      </c>
      <c r="D13" s="55">
        <v>-6913.2836500000003</v>
      </c>
      <c r="E13" s="55">
        <v>-13317.865712999999</v>
      </c>
      <c r="F13" s="55">
        <v>1252.1709149674482</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2.75" customHeight="1" x14ac:dyDescent="0.25">
      <c r="A17" s="236" t="s">
        <v>1078</v>
      </c>
      <c r="B17" s="5" t="s">
        <v>219</v>
      </c>
      <c r="C17" s="244" t="s">
        <v>1079</v>
      </c>
      <c r="D17" s="244"/>
      <c r="E17" s="244"/>
      <c r="F17" s="244"/>
    </row>
    <row r="18" spans="1:6" ht="14.25" x14ac:dyDescent="0.25">
      <c r="A18" s="236"/>
      <c r="B18" s="5" t="s">
        <v>221</v>
      </c>
      <c r="C18" s="245"/>
      <c r="D18" s="245"/>
      <c r="E18" s="245"/>
      <c r="F18" s="245"/>
    </row>
    <row r="19" spans="1:6" ht="14.25" x14ac:dyDescent="0.25">
      <c r="A19" s="236"/>
      <c r="B19" s="5" t="s">
        <v>222</v>
      </c>
      <c r="C19" s="245"/>
      <c r="D19" s="245"/>
      <c r="E19" s="245"/>
      <c r="F19" s="245"/>
    </row>
    <row r="20" spans="1:6" x14ac:dyDescent="0.2">
      <c r="A20" s="236"/>
      <c r="B20" s="5" t="s">
        <v>71</v>
      </c>
      <c r="C20" s="245"/>
      <c r="D20" s="245"/>
      <c r="E20" s="245"/>
      <c r="F20" s="245"/>
    </row>
    <row r="21" spans="1:6" ht="14.25" x14ac:dyDescent="0.25">
      <c r="A21" s="236"/>
      <c r="B21" s="5" t="s">
        <v>224</v>
      </c>
      <c r="C21" s="245"/>
      <c r="D21" s="245"/>
      <c r="E21" s="245"/>
      <c r="F21" s="245"/>
    </row>
    <row r="22" spans="1:6" x14ac:dyDescent="0.2">
      <c r="A22" s="236"/>
      <c r="B22" s="7" t="s">
        <v>189</v>
      </c>
      <c r="C22" s="68">
        <v>8559.8601398601386</v>
      </c>
      <c r="D22" s="68">
        <v>122.40599999999999</v>
      </c>
      <c r="E22" s="68">
        <v>690</v>
      </c>
      <c r="F22" s="68">
        <v>177.39999999999998</v>
      </c>
    </row>
    <row r="23" spans="1:6" x14ac:dyDescent="0.2">
      <c r="A23" s="236"/>
      <c r="B23" s="7" t="s">
        <v>1080</v>
      </c>
      <c r="C23" s="68">
        <v>45482.139860139861</v>
      </c>
      <c r="D23" s="68">
        <v>650.39460000000008</v>
      </c>
      <c r="E23" s="68">
        <v>345</v>
      </c>
      <c r="F23" s="68">
        <v>1885.201739130435</v>
      </c>
    </row>
    <row r="24" spans="1:6" x14ac:dyDescent="0.2">
      <c r="A24" s="9"/>
      <c r="B24" s="10"/>
      <c r="C24" s="68"/>
      <c r="D24" s="68"/>
      <c r="E24" s="68"/>
      <c r="F24" s="68"/>
    </row>
    <row r="25" spans="1:6" ht="12.75" customHeight="1" x14ac:dyDescent="0.25">
      <c r="A25" s="236" t="s">
        <v>1081</v>
      </c>
      <c r="B25" s="5" t="s">
        <v>219</v>
      </c>
      <c r="C25" s="68">
        <v>28962</v>
      </c>
      <c r="D25" s="68">
        <v>389.83694203729578</v>
      </c>
      <c r="E25" s="68">
        <v>63.709673472898906</v>
      </c>
      <c r="F25" s="68">
        <v>6118.9599755698991</v>
      </c>
    </row>
    <row r="26" spans="1:6" ht="20.45" customHeight="1" x14ac:dyDescent="0.25">
      <c r="A26" s="236"/>
      <c r="B26" s="5" t="s">
        <v>221</v>
      </c>
      <c r="C26" s="245" t="s">
        <v>1082</v>
      </c>
      <c r="D26" s="245"/>
      <c r="E26" s="245"/>
      <c r="F26" s="245"/>
    </row>
    <row r="27" spans="1:6" ht="21.95" customHeight="1" x14ac:dyDescent="0.25">
      <c r="A27" s="236"/>
      <c r="B27" s="5" t="s">
        <v>222</v>
      </c>
      <c r="C27" s="245"/>
      <c r="D27" s="245"/>
      <c r="E27" s="245"/>
      <c r="F27" s="245"/>
    </row>
    <row r="28" spans="1:6" x14ac:dyDescent="0.2">
      <c r="A28" s="236"/>
      <c r="B28" s="5" t="s">
        <v>71</v>
      </c>
      <c r="C28" s="68">
        <v>21243</v>
      </c>
      <c r="D28" s="68">
        <v>285.93695738202729</v>
      </c>
      <c r="E28" s="68">
        <v>1499.9853252624998</v>
      </c>
      <c r="F28" s="68">
        <v>190.62650318394805</v>
      </c>
    </row>
    <row r="29" spans="1:6" ht="14.25" x14ac:dyDescent="0.25">
      <c r="A29" s="236"/>
      <c r="B29" s="5" t="s">
        <v>224</v>
      </c>
      <c r="C29" s="68">
        <v>73628</v>
      </c>
      <c r="D29" s="68">
        <v>991.0542907368972</v>
      </c>
      <c r="E29" s="68">
        <v>1650</v>
      </c>
      <c r="F29" s="68">
        <v>600.63896408296807</v>
      </c>
    </row>
    <row r="30" spans="1:6" x14ac:dyDescent="0.2">
      <c r="A30" s="236"/>
      <c r="B30" s="5" t="s">
        <v>189</v>
      </c>
      <c r="C30" s="68">
        <v>3286</v>
      </c>
      <c r="D30" s="68">
        <v>44.23051555605808</v>
      </c>
      <c r="E30" s="68">
        <v>1799.9853252624998</v>
      </c>
      <c r="F30" s="68">
        <v>24.572708974506636</v>
      </c>
    </row>
    <row r="31" spans="1:6" x14ac:dyDescent="0.2">
      <c r="A31" s="236"/>
      <c r="B31" s="5" t="s">
        <v>1080</v>
      </c>
      <c r="C31" s="68">
        <v>23485</v>
      </c>
      <c r="D31" s="68">
        <v>360.4614397583519</v>
      </c>
      <c r="E31" s="68">
        <v>899.99266263124991</v>
      </c>
      <c r="F31" s="68">
        <v>400.51597610195427</v>
      </c>
    </row>
    <row r="32" spans="1:6" x14ac:dyDescent="0.2">
      <c r="A32" s="47"/>
      <c r="B32" s="10"/>
      <c r="C32" s="11"/>
      <c r="D32" s="12"/>
      <c r="E32" s="11"/>
      <c r="F32" s="10"/>
    </row>
    <row r="33" spans="1:6" x14ac:dyDescent="0.2">
      <c r="A33" s="15" t="s">
        <v>227</v>
      </c>
      <c r="B33" s="20" t="s">
        <v>228</v>
      </c>
      <c r="C33" s="20" t="s">
        <v>331</v>
      </c>
      <c r="D33" s="20" t="s">
        <v>332</v>
      </c>
      <c r="E33" s="20" t="s">
        <v>231</v>
      </c>
      <c r="F33" s="20" t="s">
        <v>190</v>
      </c>
    </row>
    <row r="34" spans="1:6" x14ac:dyDescent="0.2">
      <c r="A34" s="75"/>
      <c r="B34" s="23"/>
      <c r="C34" s="19" t="s">
        <v>217</v>
      </c>
      <c r="D34" s="19" t="s">
        <v>232</v>
      </c>
      <c r="E34" s="39" t="s">
        <v>232</v>
      </c>
      <c r="F34" s="39"/>
    </row>
    <row r="35" spans="1:6" x14ac:dyDescent="0.2">
      <c r="A35" s="4" t="s">
        <v>1083</v>
      </c>
      <c r="B35" s="146" t="s">
        <v>187</v>
      </c>
      <c r="C35" s="160">
        <v>6118.9599755698991</v>
      </c>
      <c r="D35" s="160">
        <v>12.392830330268151</v>
      </c>
      <c r="E35" s="160" t="s">
        <v>106</v>
      </c>
      <c r="F35" s="147" t="s">
        <v>1084</v>
      </c>
    </row>
    <row r="36" spans="1:6" ht="14.25" x14ac:dyDescent="0.2">
      <c r="A36" s="4" t="s">
        <v>1085</v>
      </c>
      <c r="B36" s="146" t="s">
        <v>235</v>
      </c>
      <c r="C36" s="160">
        <v>791.26546726691618</v>
      </c>
      <c r="D36" s="160">
        <v>13.096807734073096</v>
      </c>
      <c r="E36" s="160">
        <f>D36-12</f>
        <v>1.0968077340730957</v>
      </c>
      <c r="F36" s="40" t="s">
        <v>1086</v>
      </c>
    </row>
    <row r="37" spans="1:6" x14ac:dyDescent="0.2">
      <c r="A37" s="23" t="s">
        <v>1087</v>
      </c>
      <c r="B37" s="39" t="s">
        <v>189</v>
      </c>
      <c r="C37" s="78">
        <v>201.97270897450662</v>
      </c>
      <c r="D37" s="78">
        <v>3.3429965623366615</v>
      </c>
      <c r="E37" s="78" t="s">
        <v>106</v>
      </c>
      <c r="F37" s="39" t="s">
        <v>1088</v>
      </c>
    </row>
    <row r="38" spans="1:6" ht="15.75" x14ac:dyDescent="0.2">
      <c r="A38" s="4" t="s">
        <v>467</v>
      </c>
      <c r="B38" s="5"/>
      <c r="C38" s="7"/>
      <c r="D38" s="7"/>
      <c r="E38" s="5"/>
      <c r="F38" s="5"/>
    </row>
    <row r="39" spans="1:6" x14ac:dyDescent="0.2">
      <c r="A39" s="4"/>
      <c r="B39" s="5"/>
      <c r="C39" s="7"/>
      <c r="D39" s="7"/>
      <c r="E39" s="5"/>
      <c r="F39" s="5"/>
    </row>
    <row r="40" spans="1:6" x14ac:dyDescent="0.2">
      <c r="A40" s="17" t="s">
        <v>237</v>
      </c>
      <c r="B40" s="26"/>
      <c r="C40" s="26"/>
      <c r="D40" s="26"/>
      <c r="E40" s="26"/>
      <c r="F40" s="26"/>
    </row>
    <row r="41" spans="1:6" x14ac:dyDescent="0.2">
      <c r="A41" s="4" t="s">
        <v>238</v>
      </c>
      <c r="B41" s="4" t="s">
        <v>239</v>
      </c>
      <c r="C41" s="4"/>
      <c r="D41" s="4"/>
      <c r="E41" s="4"/>
      <c r="F41" s="4"/>
    </row>
    <row r="42" spans="1:6" x14ac:dyDescent="0.2">
      <c r="A42" s="4" t="s">
        <v>240</v>
      </c>
      <c r="B42" s="4" t="s">
        <v>1060</v>
      </c>
      <c r="C42" s="4"/>
      <c r="D42" s="4"/>
      <c r="E42" s="4"/>
      <c r="F42" s="4"/>
    </row>
    <row r="43" spans="1:6" x14ac:dyDescent="0.2">
      <c r="A43" s="4" t="s">
        <v>242</v>
      </c>
      <c r="B43" s="4" t="s">
        <v>243</v>
      </c>
      <c r="C43" s="4"/>
      <c r="D43" s="4"/>
      <c r="E43" s="4"/>
      <c r="F43" s="4"/>
    </row>
    <row r="44" spans="1:6" x14ac:dyDescent="0.2">
      <c r="A44" s="4" t="s">
        <v>244</v>
      </c>
      <c r="B44" s="4" t="s">
        <v>1089</v>
      </c>
      <c r="C44" s="30"/>
      <c r="D44" s="30"/>
      <c r="E44" s="30"/>
      <c r="F44" s="30"/>
    </row>
    <row r="45" spans="1:6" ht="12.75" customHeight="1" x14ac:dyDescent="0.2">
      <c r="A45" s="4"/>
      <c r="B45" s="4" t="s">
        <v>1090</v>
      </c>
      <c r="C45" s="31"/>
      <c r="D45" s="31"/>
      <c r="E45" s="31"/>
      <c r="F45" s="31"/>
    </row>
    <row r="46" spans="1:6" ht="12.75" customHeight="1" x14ac:dyDescent="0.2">
      <c r="A46" s="4" t="s">
        <v>247</v>
      </c>
      <c r="B46" s="4" t="s">
        <v>1091</v>
      </c>
      <c r="C46" s="34"/>
      <c r="D46" s="34"/>
      <c r="E46" s="34"/>
      <c r="F46" s="34"/>
    </row>
    <row r="47" spans="1:6" ht="12.75" customHeight="1" x14ac:dyDescent="0.2">
      <c r="A47" s="4"/>
      <c r="B47" s="4" t="s">
        <v>1092</v>
      </c>
      <c r="C47" s="34"/>
      <c r="D47" s="34"/>
      <c r="E47" s="34"/>
      <c r="F47" s="34"/>
    </row>
    <row r="48" spans="1:6" x14ac:dyDescent="0.2">
      <c r="A48" s="23" t="s">
        <v>343</v>
      </c>
      <c r="B48" s="23" t="s">
        <v>292</v>
      </c>
      <c r="C48" s="36"/>
      <c r="D48" s="36"/>
      <c r="E48" s="36"/>
      <c r="F48" s="36"/>
    </row>
  </sheetData>
  <mergeCells count="7">
    <mergeCell ref="A17:A23"/>
    <mergeCell ref="A25:A31"/>
    <mergeCell ref="B6:F6"/>
    <mergeCell ref="C12:F12"/>
    <mergeCell ref="C10:F10"/>
    <mergeCell ref="C17:F21"/>
    <mergeCell ref="C26:F27"/>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98A22-B611-46A2-BE09-28DF8CA5101A}">
  <sheetPr>
    <tabColor theme="8"/>
    <pageSetUpPr fitToPage="1"/>
  </sheetPr>
  <dimension ref="A1:I73"/>
  <sheetViews>
    <sheetView zoomScaleNormal="100" workbookViewId="0">
      <selection activeCell="D55" sqref="D55"/>
    </sheetView>
  </sheetViews>
  <sheetFormatPr defaultColWidth="8.625" defaultRowHeight="12" x14ac:dyDescent="0.2"/>
  <cols>
    <col min="1" max="1" width="13.375" style="80" customWidth="1"/>
    <col min="2" max="2" width="15.625" style="80" customWidth="1"/>
    <col min="3" max="3" width="7.125" style="80" bestFit="1" customWidth="1"/>
    <col min="4" max="4" width="13.625" style="80" customWidth="1"/>
    <col min="5" max="5" width="9.25" style="80" customWidth="1"/>
    <col min="6" max="6" width="17.625" style="80" customWidth="1"/>
    <col min="7" max="7" width="50.625" style="80" customWidth="1"/>
    <col min="8" max="8" width="8.875" style="80" bestFit="1" customWidth="1"/>
    <col min="9" max="16384" width="8.625" style="80"/>
  </cols>
  <sheetData>
    <row r="1" spans="1:9" ht="12.75" x14ac:dyDescent="0.2">
      <c r="A1" s="220" t="s">
        <v>77</v>
      </c>
      <c r="B1" s="220"/>
      <c r="C1" s="220"/>
      <c r="D1" s="220"/>
      <c r="E1" s="220"/>
      <c r="F1" s="220"/>
      <c r="G1" s="220"/>
    </row>
    <row r="2" spans="1:9" x14ac:dyDescent="0.2">
      <c r="C2" s="84"/>
      <c r="D2" s="84"/>
      <c r="E2" s="84"/>
      <c r="F2" s="84"/>
      <c r="G2" s="84"/>
    </row>
    <row r="3" spans="1:9" s="81" customFormat="1" ht="15" x14ac:dyDescent="0.25">
      <c r="A3" s="251" t="s">
        <v>78</v>
      </c>
      <c r="B3" s="230" t="s">
        <v>79</v>
      </c>
      <c r="C3" s="230" t="s">
        <v>80</v>
      </c>
      <c r="D3" s="230"/>
      <c r="E3" s="239" t="s">
        <v>81</v>
      </c>
      <c r="F3" s="230" t="s">
        <v>82</v>
      </c>
      <c r="G3" s="230" t="s">
        <v>83</v>
      </c>
    </row>
    <row r="4" spans="1:9" s="81" customFormat="1" ht="24" x14ac:dyDescent="0.25">
      <c r="A4" s="252"/>
      <c r="B4" s="238"/>
      <c r="C4" s="136" t="s">
        <v>1159</v>
      </c>
      <c r="D4" s="136" t="s">
        <v>84</v>
      </c>
      <c r="E4" s="240"/>
      <c r="F4" s="238"/>
      <c r="G4" s="238"/>
    </row>
    <row r="5" spans="1:9" ht="13.5" x14ac:dyDescent="0.2">
      <c r="A5" s="246" t="s">
        <v>85</v>
      </c>
      <c r="B5" s="249" t="s">
        <v>86</v>
      </c>
      <c r="C5" s="250">
        <v>482.78230000000002</v>
      </c>
      <c r="D5" s="248" t="s">
        <v>87</v>
      </c>
      <c r="E5" s="128">
        <v>2340.9125946366134</v>
      </c>
      <c r="F5" s="137" t="s">
        <v>88</v>
      </c>
      <c r="G5" s="248" t="s">
        <v>89</v>
      </c>
    </row>
    <row r="6" spans="1:9" x14ac:dyDescent="0.2">
      <c r="A6" s="247"/>
      <c r="B6" s="248"/>
      <c r="C6" s="250"/>
      <c r="D6" s="248"/>
      <c r="E6" s="128">
        <v>160.88957400817674</v>
      </c>
      <c r="F6" s="137" t="s">
        <v>71</v>
      </c>
      <c r="G6" s="248"/>
    </row>
    <row r="7" spans="1:9" ht="7.5" customHeight="1" x14ac:dyDescent="0.2">
      <c r="A7" s="134"/>
      <c r="B7" s="183"/>
      <c r="C7" s="183"/>
      <c r="D7" s="183"/>
      <c r="E7" s="183"/>
      <c r="F7" s="183"/>
      <c r="G7" s="248"/>
    </row>
    <row r="8" spans="1:9" ht="24" x14ac:dyDescent="0.2">
      <c r="A8" s="134" t="s">
        <v>90</v>
      </c>
      <c r="B8" s="137" t="s">
        <v>91</v>
      </c>
      <c r="C8" s="128">
        <v>217.8513792</v>
      </c>
      <c r="D8" s="137" t="s">
        <v>87</v>
      </c>
      <c r="E8" s="128">
        <v>113.43868443367977</v>
      </c>
      <c r="F8" s="137" t="s">
        <v>92</v>
      </c>
      <c r="G8" s="137" t="s">
        <v>93</v>
      </c>
    </row>
    <row r="9" spans="1:9" ht="7.5" customHeight="1" x14ac:dyDescent="0.2">
      <c r="A9" s="134"/>
      <c r="B9" s="183"/>
      <c r="C9" s="183"/>
      <c r="D9" s="183"/>
      <c r="E9" s="183"/>
      <c r="F9" s="183"/>
      <c r="G9" s="137"/>
    </row>
    <row r="10" spans="1:9" ht="24" x14ac:dyDescent="0.2">
      <c r="A10" s="134" t="s">
        <v>94</v>
      </c>
      <c r="B10" s="137" t="s">
        <v>91</v>
      </c>
      <c r="C10" s="128">
        <f>Czech!D23</f>
        <v>265.71555765139129</v>
      </c>
      <c r="D10" s="137" t="s">
        <v>95</v>
      </c>
      <c r="E10" s="128">
        <f>Czech!C29</f>
        <v>131.39999999999998</v>
      </c>
      <c r="F10" s="137" t="s">
        <v>92</v>
      </c>
      <c r="G10" s="137" t="s">
        <v>96</v>
      </c>
    </row>
    <row r="11" spans="1:9" ht="7.5" customHeight="1" x14ac:dyDescent="0.2">
      <c r="A11" s="134"/>
      <c r="B11" s="183"/>
      <c r="C11" s="183"/>
      <c r="D11" s="183"/>
      <c r="E11" s="183"/>
      <c r="F11" s="183"/>
      <c r="G11" s="137"/>
    </row>
    <row r="12" spans="1:9" ht="13.5" x14ac:dyDescent="0.2">
      <c r="A12" s="247" t="s">
        <v>97</v>
      </c>
      <c r="B12" s="248" t="s">
        <v>98</v>
      </c>
      <c r="C12" s="250">
        <v>481.67508535785623</v>
      </c>
      <c r="D12" s="248" t="s">
        <v>87</v>
      </c>
      <c r="E12" s="128">
        <v>1114.4634136464081</v>
      </c>
      <c r="F12" s="137" t="s">
        <v>99</v>
      </c>
      <c r="G12" s="248" t="s">
        <v>100</v>
      </c>
    </row>
    <row r="13" spans="1:9" ht="12.95" customHeight="1" x14ac:dyDescent="0.2">
      <c r="A13" s="247"/>
      <c r="B13" s="248"/>
      <c r="C13" s="250"/>
      <c r="D13" s="248"/>
      <c r="E13" s="128">
        <v>215.25220287255669</v>
      </c>
      <c r="F13" s="137" t="s">
        <v>92</v>
      </c>
      <c r="G13" s="248"/>
    </row>
    <row r="14" spans="1:9" ht="7.5" customHeight="1" x14ac:dyDescent="0.2">
      <c r="A14" s="134"/>
      <c r="B14" s="183"/>
      <c r="C14" s="183"/>
      <c r="D14" s="183"/>
      <c r="E14" s="183"/>
      <c r="F14" s="183"/>
      <c r="G14" s="137"/>
    </row>
    <row r="15" spans="1:9" ht="15" customHeight="1" x14ac:dyDescent="0.2">
      <c r="A15" s="247" t="s">
        <v>101</v>
      </c>
      <c r="B15" s="137" t="s">
        <v>86</v>
      </c>
      <c r="C15" s="128">
        <v>7617.3490000493466</v>
      </c>
      <c r="D15" s="137" t="s">
        <v>95</v>
      </c>
      <c r="E15" s="128">
        <v>37800</v>
      </c>
      <c r="F15" s="137" t="s">
        <v>99</v>
      </c>
      <c r="G15" s="257" t="s">
        <v>102</v>
      </c>
      <c r="H15" s="128"/>
      <c r="I15" s="163"/>
    </row>
    <row r="16" spans="1:9" ht="24.6" customHeight="1" x14ac:dyDescent="0.2">
      <c r="A16" s="247"/>
      <c r="B16" s="137"/>
      <c r="C16" s="128"/>
      <c r="D16" s="137"/>
      <c r="E16" s="128">
        <v>3290</v>
      </c>
      <c r="F16" s="137" t="s">
        <v>71</v>
      </c>
      <c r="G16" s="248"/>
      <c r="H16" s="128"/>
      <c r="I16" s="163"/>
    </row>
    <row r="17" spans="1:9" ht="14.1" customHeight="1" x14ac:dyDescent="0.2">
      <c r="A17" s="247"/>
      <c r="B17" s="137" t="s">
        <v>103</v>
      </c>
      <c r="C17" s="128">
        <v>1967.1319444444443</v>
      </c>
      <c r="D17" s="137" t="s">
        <v>87</v>
      </c>
      <c r="E17" s="128">
        <v>733</v>
      </c>
      <c r="F17" s="137" t="s">
        <v>92</v>
      </c>
      <c r="G17" s="248"/>
      <c r="H17" s="128"/>
      <c r="I17" s="163"/>
    </row>
    <row r="18" spans="1:9" ht="7.5" customHeight="1" x14ac:dyDescent="0.2">
      <c r="A18" s="85"/>
      <c r="B18" s="185"/>
      <c r="C18" s="185"/>
      <c r="D18" s="185"/>
      <c r="E18" s="88"/>
      <c r="F18" s="154"/>
      <c r="G18" s="85"/>
    </row>
    <row r="19" spans="1:9" ht="13.5" x14ac:dyDescent="0.2">
      <c r="A19" s="247" t="s">
        <v>104</v>
      </c>
      <c r="B19" s="248" t="s">
        <v>105</v>
      </c>
      <c r="C19" s="82" t="s">
        <v>106</v>
      </c>
      <c r="D19" s="137" t="s">
        <v>106</v>
      </c>
      <c r="E19" s="82" t="s">
        <v>106</v>
      </c>
      <c r="F19" s="137" t="s">
        <v>88</v>
      </c>
      <c r="G19" s="248" t="s">
        <v>107</v>
      </c>
    </row>
    <row r="20" spans="1:9" ht="12.95" customHeight="1" x14ac:dyDescent="0.2">
      <c r="A20" s="247"/>
      <c r="B20" s="248"/>
      <c r="C20" s="128">
        <v>18.981481481481481</v>
      </c>
      <c r="D20" s="137" t="s">
        <v>87</v>
      </c>
      <c r="E20" s="128">
        <v>10.545267489711934</v>
      </c>
      <c r="F20" s="137" t="s">
        <v>92</v>
      </c>
      <c r="G20" s="248"/>
    </row>
    <row r="21" spans="1:9" ht="7.5" customHeight="1" x14ac:dyDescent="0.2">
      <c r="A21" s="247"/>
      <c r="B21" s="137"/>
      <c r="C21" s="128"/>
      <c r="D21" s="137"/>
      <c r="E21" s="128"/>
      <c r="F21" s="137"/>
      <c r="G21" s="85"/>
    </row>
    <row r="22" spans="1:9" ht="24" x14ac:dyDescent="0.2">
      <c r="A22" s="247"/>
      <c r="B22" s="154" t="s">
        <v>103</v>
      </c>
      <c r="C22" s="88" t="s">
        <v>106</v>
      </c>
      <c r="D22" s="154" t="s">
        <v>106</v>
      </c>
      <c r="E22" s="88" t="s">
        <v>106</v>
      </c>
      <c r="F22" s="154" t="s">
        <v>106</v>
      </c>
      <c r="G22" s="137" t="s">
        <v>108</v>
      </c>
    </row>
    <row r="23" spans="1:9" ht="7.5" customHeight="1" x14ac:dyDescent="0.2">
      <c r="A23" s="134"/>
      <c r="G23" s="137"/>
    </row>
    <row r="24" spans="1:9" x14ac:dyDescent="0.2">
      <c r="A24" s="134" t="s">
        <v>109</v>
      </c>
      <c r="B24" s="137" t="s">
        <v>91</v>
      </c>
      <c r="C24" s="128">
        <v>235.36590000000001</v>
      </c>
      <c r="D24" s="137" t="s">
        <v>87</v>
      </c>
      <c r="E24" s="128">
        <v>114.05199680105795</v>
      </c>
      <c r="F24" s="137" t="s">
        <v>92</v>
      </c>
      <c r="G24" s="137" t="s">
        <v>110</v>
      </c>
    </row>
    <row r="25" spans="1:9" ht="7.5" customHeight="1" x14ac:dyDescent="0.2">
      <c r="A25" s="134"/>
      <c r="B25" s="183"/>
      <c r="C25" s="183"/>
      <c r="D25" s="183"/>
      <c r="E25" s="183"/>
      <c r="F25" s="183"/>
      <c r="G25" s="137"/>
    </row>
    <row r="26" spans="1:9" ht="12.95" customHeight="1" x14ac:dyDescent="0.2">
      <c r="A26" s="247" t="s">
        <v>111</v>
      </c>
      <c r="B26" s="249" t="s">
        <v>91</v>
      </c>
      <c r="C26" s="255">
        <f>Netherlands!D22+Netherlands!D20</f>
        <v>97.663813073444686</v>
      </c>
      <c r="D26" s="249" t="s">
        <v>87</v>
      </c>
      <c r="E26" s="209">
        <v>21.836633384328291</v>
      </c>
      <c r="F26" s="208" t="s">
        <v>71</v>
      </c>
      <c r="G26" s="248" t="s">
        <v>112</v>
      </c>
    </row>
    <row r="27" spans="1:9" x14ac:dyDescent="0.2">
      <c r="A27" s="247"/>
      <c r="B27" s="254"/>
      <c r="C27" s="256"/>
      <c r="D27" s="254"/>
      <c r="E27" s="210">
        <f>Netherlands!C36</f>
        <v>31.888355854308749</v>
      </c>
      <c r="F27" s="211" t="s">
        <v>92</v>
      </c>
      <c r="G27" s="248"/>
    </row>
    <row r="28" spans="1:9" ht="7.5" customHeight="1" x14ac:dyDescent="0.2">
      <c r="A28" s="247"/>
      <c r="B28" s="211"/>
      <c r="C28" s="210"/>
      <c r="D28" s="211"/>
      <c r="E28" s="210"/>
      <c r="F28" s="211"/>
      <c r="G28" s="85"/>
    </row>
    <row r="29" spans="1:9" x14ac:dyDescent="0.2">
      <c r="A29" s="247"/>
      <c r="B29" s="211" t="s">
        <v>113</v>
      </c>
      <c r="C29" s="210" t="s">
        <v>106</v>
      </c>
      <c r="D29" s="211" t="s">
        <v>106</v>
      </c>
      <c r="E29" s="210" t="s">
        <v>106</v>
      </c>
      <c r="F29" s="211" t="s">
        <v>106</v>
      </c>
      <c r="G29" s="137" t="s">
        <v>114</v>
      </c>
    </row>
    <row r="30" spans="1:9" ht="7.5" customHeight="1" x14ac:dyDescent="0.2">
      <c r="A30" s="247"/>
      <c r="B30" s="183"/>
      <c r="C30" s="183"/>
      <c r="D30" s="183"/>
      <c r="E30" s="183"/>
      <c r="F30" s="183"/>
      <c r="G30" s="137"/>
    </row>
    <row r="31" spans="1:9" ht="13.5" x14ac:dyDescent="0.2">
      <c r="A31" s="247" t="s">
        <v>115</v>
      </c>
      <c r="B31" s="249" t="s">
        <v>91</v>
      </c>
      <c r="C31" s="255">
        <v>61.594646853200004</v>
      </c>
      <c r="D31" s="249" t="s">
        <v>87</v>
      </c>
      <c r="E31" s="86">
        <v>106.3449205654333</v>
      </c>
      <c r="F31" s="138" t="s">
        <v>116</v>
      </c>
      <c r="G31" s="248" t="s">
        <v>117</v>
      </c>
    </row>
    <row r="32" spans="1:9" x14ac:dyDescent="0.2">
      <c r="A32" s="247"/>
      <c r="B32" s="248"/>
      <c r="C32" s="250"/>
      <c r="D32" s="248"/>
      <c r="E32" s="128">
        <v>113.47507871377778</v>
      </c>
      <c r="F32" s="137" t="s">
        <v>92</v>
      </c>
      <c r="G32" s="248"/>
    </row>
    <row r="33" spans="1:7" ht="7.5" customHeight="1" x14ac:dyDescent="0.2">
      <c r="A33" s="247"/>
      <c r="B33" s="137"/>
      <c r="C33" s="128"/>
      <c r="D33" s="137"/>
      <c r="E33" s="128"/>
      <c r="F33" s="137"/>
      <c r="G33" s="248"/>
    </row>
    <row r="34" spans="1:7" ht="12.95" customHeight="1" x14ac:dyDescent="0.2">
      <c r="A34" s="247"/>
      <c r="B34" s="154" t="s">
        <v>113</v>
      </c>
      <c r="C34" s="88">
        <v>36.630000000000003</v>
      </c>
      <c r="D34" s="154" t="s">
        <v>87</v>
      </c>
      <c r="E34" s="88">
        <v>81.400000000000006</v>
      </c>
      <c r="F34" s="154" t="s">
        <v>92</v>
      </c>
      <c r="G34" s="248"/>
    </row>
    <row r="35" spans="1:7" ht="7.5" customHeight="1" x14ac:dyDescent="0.2">
      <c r="A35" s="134"/>
      <c r="G35" s="137"/>
    </row>
    <row r="36" spans="1:7" ht="12.95" customHeight="1" x14ac:dyDescent="0.2">
      <c r="A36" s="247" t="s">
        <v>118</v>
      </c>
      <c r="B36" s="137" t="s">
        <v>91</v>
      </c>
      <c r="C36" s="128">
        <v>232.87037037037035</v>
      </c>
      <c r="D36" s="137" t="s">
        <v>87</v>
      </c>
      <c r="E36" s="128">
        <v>98.393061602803627</v>
      </c>
      <c r="F36" s="137" t="s">
        <v>92</v>
      </c>
      <c r="G36" s="137" t="s">
        <v>119</v>
      </c>
    </row>
    <row r="37" spans="1:7" ht="7.5" customHeight="1" x14ac:dyDescent="0.2">
      <c r="A37" s="247"/>
      <c r="B37" s="137"/>
      <c r="C37" s="128"/>
      <c r="D37" s="137"/>
      <c r="E37" s="128"/>
      <c r="F37" s="137"/>
    </row>
    <row r="38" spans="1:7" x14ac:dyDescent="0.2">
      <c r="A38" s="247"/>
      <c r="B38" s="137" t="s">
        <v>120</v>
      </c>
      <c r="C38" s="128">
        <v>11.574074074074074</v>
      </c>
      <c r="D38" s="137" t="s">
        <v>95</v>
      </c>
      <c r="E38" s="128">
        <v>4.8903112128630042</v>
      </c>
      <c r="F38" s="137" t="s">
        <v>92</v>
      </c>
      <c r="G38" s="137" t="s">
        <v>121</v>
      </c>
    </row>
    <row r="39" spans="1:7" ht="7.5" customHeight="1" x14ac:dyDescent="0.2">
      <c r="A39" s="134"/>
      <c r="B39" s="183"/>
      <c r="C39" s="183"/>
      <c r="D39" s="183"/>
      <c r="E39" s="183"/>
      <c r="F39" s="183"/>
      <c r="G39" s="137"/>
    </row>
    <row r="40" spans="1:7" ht="12.95" customHeight="1" x14ac:dyDescent="0.2">
      <c r="A40" s="134" t="s">
        <v>122</v>
      </c>
      <c r="B40" s="137" t="s">
        <v>91</v>
      </c>
      <c r="C40" s="128">
        <v>28.467310185185188</v>
      </c>
      <c r="D40" s="137" t="s">
        <v>87</v>
      </c>
      <c r="E40" s="128">
        <v>11.359307186651844</v>
      </c>
      <c r="F40" s="137" t="s">
        <v>92</v>
      </c>
      <c r="G40" s="137" t="s">
        <v>123</v>
      </c>
    </row>
    <row r="41" spans="1:7" ht="7.5" customHeight="1" x14ac:dyDescent="0.2">
      <c r="A41" s="134"/>
      <c r="B41" s="183"/>
      <c r="C41" s="183"/>
      <c r="D41" s="183"/>
      <c r="E41" s="183"/>
      <c r="F41" s="183"/>
      <c r="G41" s="137"/>
    </row>
    <row r="42" spans="1:7" ht="12.95" customHeight="1" x14ac:dyDescent="0.2">
      <c r="A42" s="247" t="s">
        <v>124</v>
      </c>
      <c r="B42" s="137" t="s">
        <v>125</v>
      </c>
      <c r="C42" s="128">
        <v>422.4537037037037</v>
      </c>
      <c r="D42" s="137" t="s">
        <v>87</v>
      </c>
      <c r="E42" s="128">
        <v>234.69650205761315</v>
      </c>
      <c r="F42" s="137" t="s">
        <v>92</v>
      </c>
      <c r="G42" s="137" t="s">
        <v>126</v>
      </c>
    </row>
    <row r="43" spans="1:7" ht="7.5" customHeight="1" x14ac:dyDescent="0.2">
      <c r="A43" s="247"/>
      <c r="B43" s="137"/>
      <c r="C43" s="128"/>
      <c r="D43" s="137"/>
      <c r="E43" s="128"/>
      <c r="F43" s="137"/>
      <c r="G43" s="137"/>
    </row>
    <row r="44" spans="1:7" ht="13.5" x14ac:dyDescent="0.2">
      <c r="A44" s="247"/>
      <c r="B44" s="248" t="s">
        <v>113</v>
      </c>
      <c r="C44" s="128"/>
      <c r="D44" s="137"/>
      <c r="E44" s="128">
        <v>275.94389268423367</v>
      </c>
      <c r="F44" s="137" t="s">
        <v>99</v>
      </c>
      <c r="G44" s="248" t="s">
        <v>127</v>
      </c>
    </row>
    <row r="45" spans="1:7" x14ac:dyDescent="0.2">
      <c r="A45" s="247"/>
      <c r="B45" s="248"/>
      <c r="C45" s="128">
        <v>194.61583924349884</v>
      </c>
      <c r="D45" s="137" t="s">
        <v>95</v>
      </c>
      <c r="E45" s="128">
        <v>114.80299736832465</v>
      </c>
      <c r="F45" s="137" t="s">
        <v>71</v>
      </c>
      <c r="G45" s="248"/>
    </row>
    <row r="46" spans="1:7" ht="7.5" customHeight="1" x14ac:dyDescent="0.2">
      <c r="A46" s="134"/>
      <c r="B46" s="183"/>
      <c r="C46" s="183"/>
      <c r="D46" s="183"/>
      <c r="E46" s="183"/>
      <c r="F46" s="183"/>
      <c r="G46" s="137"/>
    </row>
    <row r="47" spans="1:7" x14ac:dyDescent="0.2">
      <c r="A47" s="247" t="s">
        <v>128</v>
      </c>
      <c r="B47" s="137" t="s">
        <v>98</v>
      </c>
      <c r="C47" s="128">
        <v>146.9110143175335</v>
      </c>
      <c r="D47" s="137" t="s">
        <v>87</v>
      </c>
      <c r="E47" s="128">
        <v>51.68149040553795</v>
      </c>
      <c r="F47" s="137" t="s">
        <v>71</v>
      </c>
      <c r="G47" s="137" t="s">
        <v>129</v>
      </c>
    </row>
    <row r="48" spans="1:7" ht="7.5" customHeight="1" x14ac:dyDescent="0.2">
      <c r="A48" s="247"/>
      <c r="B48" s="137"/>
      <c r="C48" s="128"/>
      <c r="D48" s="137"/>
      <c r="E48" s="128"/>
      <c r="F48" s="137"/>
      <c r="G48" s="137"/>
    </row>
    <row r="49" spans="1:7" ht="13.5" x14ac:dyDescent="0.2">
      <c r="A49" s="247"/>
      <c r="B49" s="248" t="s">
        <v>113</v>
      </c>
      <c r="C49" s="250">
        <v>120.80287038978589</v>
      </c>
      <c r="D49" s="248" t="s">
        <v>87</v>
      </c>
      <c r="E49" s="128">
        <v>552.18920749253471</v>
      </c>
      <c r="F49" s="137" t="s">
        <v>88</v>
      </c>
      <c r="G49" s="137" t="s">
        <v>130</v>
      </c>
    </row>
    <row r="50" spans="1:7" x14ac:dyDescent="0.2">
      <c r="A50" s="178"/>
      <c r="B50" s="258"/>
      <c r="C50" s="259"/>
      <c r="D50" s="258"/>
      <c r="E50" s="88">
        <v>42.493502907149583</v>
      </c>
      <c r="F50" s="154" t="s">
        <v>71</v>
      </c>
      <c r="G50" s="137"/>
    </row>
    <row r="51" spans="1:7" ht="7.5" customHeight="1" x14ac:dyDescent="0.2">
      <c r="A51" s="178"/>
      <c r="B51" s="183"/>
      <c r="C51" s="183"/>
      <c r="D51" s="183"/>
      <c r="E51" s="183"/>
      <c r="F51" s="183"/>
      <c r="G51" s="154"/>
    </row>
    <row r="52" spans="1:7" s="81" customFormat="1" ht="15" x14ac:dyDescent="0.25">
      <c r="A52" s="251" t="s">
        <v>131</v>
      </c>
      <c r="B52" s="230" t="s">
        <v>79</v>
      </c>
      <c r="C52" s="230" t="s">
        <v>80</v>
      </c>
      <c r="D52" s="230"/>
      <c r="E52" s="239" t="s">
        <v>81</v>
      </c>
      <c r="F52" s="230" t="s">
        <v>82</v>
      </c>
      <c r="G52" s="230" t="s">
        <v>83</v>
      </c>
    </row>
    <row r="53" spans="1:7" s="81" customFormat="1" ht="24" x14ac:dyDescent="0.25">
      <c r="A53" s="252"/>
      <c r="B53" s="238"/>
      <c r="C53" s="136" t="s">
        <v>1159</v>
      </c>
      <c r="D53" s="136" t="s">
        <v>84</v>
      </c>
      <c r="E53" s="240"/>
      <c r="F53" s="238"/>
      <c r="G53" s="238"/>
    </row>
    <row r="54" spans="1:7" ht="13.5" x14ac:dyDescent="0.2">
      <c r="A54" s="247" t="s">
        <v>132</v>
      </c>
      <c r="B54" s="249" t="s">
        <v>98</v>
      </c>
      <c r="C54" s="86">
        <v>62.993480203499999</v>
      </c>
      <c r="D54" s="138" t="s">
        <v>95</v>
      </c>
      <c r="E54" s="86">
        <v>646</v>
      </c>
      <c r="F54" s="138" t="s">
        <v>99</v>
      </c>
      <c r="G54" s="248" t="s">
        <v>133</v>
      </c>
    </row>
    <row r="55" spans="1:7" x14ac:dyDescent="0.2">
      <c r="A55" s="247"/>
      <c r="B55" s="248"/>
      <c r="C55" s="128">
        <v>281.92237322198747</v>
      </c>
      <c r="D55" s="137" t="s">
        <v>95</v>
      </c>
      <c r="E55" s="128">
        <v>179</v>
      </c>
      <c r="F55" s="137" t="s">
        <v>71</v>
      </c>
      <c r="G55" s="248"/>
    </row>
    <row r="56" spans="1:7" ht="12.95" customHeight="1" x14ac:dyDescent="0.2">
      <c r="A56" s="247"/>
      <c r="B56" s="248"/>
      <c r="C56" s="128">
        <v>190.74848800000001</v>
      </c>
      <c r="D56" s="137" t="s">
        <v>87</v>
      </c>
      <c r="E56" s="128">
        <v>93.971524285972265</v>
      </c>
      <c r="F56" s="137" t="s">
        <v>92</v>
      </c>
      <c r="G56" s="248"/>
    </row>
    <row r="57" spans="1:7" ht="7.5" customHeight="1" x14ac:dyDescent="0.2">
      <c r="A57" s="134"/>
      <c r="B57" s="183"/>
      <c r="C57" s="183"/>
      <c r="D57" s="183"/>
      <c r="E57" s="183"/>
      <c r="F57" s="183"/>
      <c r="G57" s="137"/>
    </row>
    <row r="58" spans="1:7" ht="13.5" x14ac:dyDescent="0.2">
      <c r="A58" s="247" t="s">
        <v>134</v>
      </c>
      <c r="B58" s="249" t="s">
        <v>91</v>
      </c>
      <c r="C58" s="86">
        <v>44.494988745756743</v>
      </c>
      <c r="D58" s="138" t="s">
        <v>87</v>
      </c>
      <c r="E58" s="86">
        <v>483.99298573580012</v>
      </c>
      <c r="F58" s="138" t="s">
        <v>116</v>
      </c>
      <c r="G58" s="248" t="s">
        <v>135</v>
      </c>
    </row>
    <row r="59" spans="1:7" x14ac:dyDescent="0.2">
      <c r="A59" s="247"/>
      <c r="B59" s="248"/>
      <c r="C59" s="128">
        <v>669.23570124566504</v>
      </c>
      <c r="D59" s="137" t="s">
        <v>87</v>
      </c>
      <c r="E59" s="128">
        <v>345.77518640109798</v>
      </c>
      <c r="F59" s="137" t="s">
        <v>92</v>
      </c>
      <c r="G59" s="248"/>
    </row>
    <row r="60" spans="1:7" ht="7.5" customHeight="1" x14ac:dyDescent="0.2">
      <c r="A60" s="247"/>
      <c r="B60" s="137"/>
      <c r="C60" s="128"/>
      <c r="D60" s="137"/>
      <c r="E60" s="128"/>
      <c r="F60" s="137"/>
      <c r="G60" s="85"/>
    </row>
    <row r="61" spans="1:7" ht="13.5" x14ac:dyDescent="0.2">
      <c r="A61" s="247"/>
      <c r="B61" s="137" t="s">
        <v>113</v>
      </c>
      <c r="C61" s="128" t="s">
        <v>106</v>
      </c>
      <c r="D61" s="137" t="s">
        <v>106</v>
      </c>
      <c r="E61" s="128" t="s">
        <v>106</v>
      </c>
      <c r="F61" s="137" t="s">
        <v>116</v>
      </c>
      <c r="G61" s="85"/>
    </row>
    <row r="62" spans="1:7" ht="7.5" customHeight="1" x14ac:dyDescent="0.2">
      <c r="A62" s="134"/>
      <c r="B62" s="154"/>
      <c r="C62" s="88"/>
      <c r="D62" s="154"/>
      <c r="E62" s="88"/>
      <c r="F62" s="154"/>
      <c r="G62" s="137"/>
    </row>
    <row r="63" spans="1:7" ht="12.95" customHeight="1" x14ac:dyDescent="0.2">
      <c r="A63" s="247" t="s">
        <v>136</v>
      </c>
      <c r="B63" s="137" t="s">
        <v>91</v>
      </c>
      <c r="C63" s="128">
        <v>161.99867927362499</v>
      </c>
      <c r="D63" s="137" t="s">
        <v>87</v>
      </c>
      <c r="E63" s="128">
        <v>90</v>
      </c>
      <c r="F63" s="137" t="s">
        <v>92</v>
      </c>
      <c r="G63" s="137" t="s">
        <v>137</v>
      </c>
    </row>
    <row r="64" spans="1:7" ht="7.5" customHeight="1" x14ac:dyDescent="0.2">
      <c r="A64" s="247"/>
      <c r="B64" s="137"/>
      <c r="C64" s="128"/>
      <c r="D64" s="137"/>
      <c r="E64" s="128"/>
      <c r="F64" s="137"/>
      <c r="G64" s="137"/>
    </row>
    <row r="65" spans="1:7" ht="13.5" x14ac:dyDescent="0.2">
      <c r="A65" s="247"/>
      <c r="B65" s="137" t="s">
        <v>103</v>
      </c>
      <c r="C65" s="128">
        <v>155.8797446808511</v>
      </c>
      <c r="D65" s="137" t="s">
        <v>87</v>
      </c>
      <c r="E65" s="128">
        <v>1538.056055857835</v>
      </c>
      <c r="F65" s="137" t="s">
        <v>88</v>
      </c>
      <c r="G65" s="248" t="s">
        <v>138</v>
      </c>
    </row>
    <row r="66" spans="1:7" x14ac:dyDescent="0.2">
      <c r="A66" s="247"/>
      <c r="B66" s="137"/>
      <c r="C66" s="128">
        <v>113.6449172576832</v>
      </c>
      <c r="D66" s="137" t="s">
        <v>87</v>
      </c>
      <c r="E66" s="128">
        <v>75.763712548268387</v>
      </c>
      <c r="F66" s="137" t="s">
        <v>139</v>
      </c>
      <c r="G66" s="248"/>
    </row>
    <row r="67" spans="1:7" ht="7.5" customHeight="1" x14ac:dyDescent="0.2">
      <c r="A67" s="247"/>
      <c r="B67" s="137"/>
      <c r="C67" s="128"/>
      <c r="D67" s="137"/>
      <c r="E67" s="128"/>
      <c r="F67" s="137"/>
      <c r="G67" s="137"/>
    </row>
    <row r="68" spans="1:7" ht="13.5" x14ac:dyDescent="0.2">
      <c r="A68" s="253"/>
      <c r="B68" s="154" t="s">
        <v>140</v>
      </c>
      <c r="C68" s="128">
        <v>665</v>
      </c>
      <c r="D68" s="154" t="s">
        <v>87</v>
      </c>
      <c r="E68" s="128">
        <v>6059.5728801882997</v>
      </c>
      <c r="F68" s="154" t="s">
        <v>116</v>
      </c>
      <c r="G68" s="154" t="s">
        <v>141</v>
      </c>
    </row>
    <row r="69" spans="1:7" s="34" customFormat="1" ht="14.25" x14ac:dyDescent="0.2">
      <c r="A69" s="161"/>
      <c r="B69" s="158"/>
      <c r="C69" s="86"/>
      <c r="D69" s="158"/>
      <c r="E69" s="87">
        <v>50917.475950807202</v>
      </c>
      <c r="F69" s="161" t="s">
        <v>142</v>
      </c>
      <c r="G69" s="138" t="s">
        <v>143</v>
      </c>
    </row>
    <row r="70" spans="1:7" s="34" customFormat="1" ht="14.25" x14ac:dyDescent="0.2">
      <c r="A70" s="152" t="s">
        <v>144</v>
      </c>
      <c r="B70" s="151" t="s">
        <v>145</v>
      </c>
      <c r="C70" s="128">
        <f>SUM(C54:C68)+SUM(C5:C50)</f>
        <v>14986.354663024387</v>
      </c>
      <c r="D70" s="151"/>
      <c r="E70" s="128">
        <f>4036.46791062179-100</f>
        <v>3936.46791062179</v>
      </c>
      <c r="F70" s="152" t="s">
        <v>146</v>
      </c>
      <c r="G70" s="137" t="s">
        <v>147</v>
      </c>
    </row>
    <row r="71" spans="1:7" s="34" customFormat="1" ht="25.5" x14ac:dyDescent="0.2">
      <c r="A71" s="153"/>
      <c r="B71" s="162"/>
      <c r="C71" s="88"/>
      <c r="D71" s="162"/>
      <c r="E71" s="89">
        <f>E63+E59+E56+E42+E40+E38+E36+E34+E32+E27+E24+E20+E17+E13+E10+E8</f>
        <v>2423.5374789120947</v>
      </c>
      <c r="F71" s="153" t="s">
        <v>148</v>
      </c>
      <c r="G71" s="154" t="s">
        <v>149</v>
      </c>
    </row>
    <row r="72" spans="1:7" s="34" customFormat="1" ht="14.25" x14ac:dyDescent="0.2">
      <c r="A72" s="228" t="s">
        <v>150</v>
      </c>
      <c r="B72" s="228"/>
      <c r="C72" s="228"/>
      <c r="D72" s="228"/>
      <c r="E72" s="228"/>
      <c r="F72" s="228"/>
      <c r="G72" s="181"/>
    </row>
    <row r="73" spans="1:7" s="34" customFormat="1" ht="14.25" x14ac:dyDescent="0.2">
      <c r="A73" s="227" t="s">
        <v>151</v>
      </c>
      <c r="B73" s="227"/>
      <c r="C73" s="227"/>
      <c r="D73" s="227"/>
      <c r="E73" s="227"/>
      <c r="F73" s="227"/>
      <c r="G73" s="176"/>
    </row>
  </sheetData>
  <mergeCells count="56">
    <mergeCell ref="A73:F73"/>
    <mergeCell ref="A72:F72"/>
    <mergeCell ref="G58:G59"/>
    <mergeCell ref="G65:G66"/>
    <mergeCell ref="C31:C32"/>
    <mergeCell ref="A47:A49"/>
    <mergeCell ref="A54:A56"/>
    <mergeCell ref="B54:B56"/>
    <mergeCell ref="G54:G56"/>
    <mergeCell ref="D31:D32"/>
    <mergeCell ref="G52:G53"/>
    <mergeCell ref="G15:G17"/>
    <mergeCell ref="A58:A61"/>
    <mergeCell ref="G26:G27"/>
    <mergeCell ref="A19:A22"/>
    <mergeCell ref="G44:G45"/>
    <mergeCell ref="B49:B50"/>
    <mergeCell ref="C49:C50"/>
    <mergeCell ref="D49:D50"/>
    <mergeCell ref="G19:G20"/>
    <mergeCell ref="D26:D27"/>
    <mergeCell ref="B31:B32"/>
    <mergeCell ref="B44:B45"/>
    <mergeCell ref="G31:G34"/>
    <mergeCell ref="A36:A38"/>
    <mergeCell ref="A42:A45"/>
    <mergeCell ref="F3:F4"/>
    <mergeCell ref="A63:A68"/>
    <mergeCell ref="A31:A34"/>
    <mergeCell ref="B58:B59"/>
    <mergeCell ref="B19:B20"/>
    <mergeCell ref="B26:B27"/>
    <mergeCell ref="C26:C27"/>
    <mergeCell ref="A15:A17"/>
    <mergeCell ref="A52:A53"/>
    <mergeCell ref="B52:B53"/>
    <mergeCell ref="C52:D52"/>
    <mergeCell ref="E52:E53"/>
    <mergeCell ref="F52:F53"/>
    <mergeCell ref="A26:A30"/>
    <mergeCell ref="A1:G1"/>
    <mergeCell ref="A5:A6"/>
    <mergeCell ref="G3:G4"/>
    <mergeCell ref="D12:D13"/>
    <mergeCell ref="D5:D6"/>
    <mergeCell ref="B5:B6"/>
    <mergeCell ref="G5:G7"/>
    <mergeCell ref="A12:A13"/>
    <mergeCell ref="B12:B13"/>
    <mergeCell ref="C12:C13"/>
    <mergeCell ref="G12:G13"/>
    <mergeCell ref="C5:C6"/>
    <mergeCell ref="A3:A4"/>
    <mergeCell ref="B3:B4"/>
    <mergeCell ref="C3:D3"/>
    <mergeCell ref="E3:E4"/>
  </mergeCells>
  <printOptions horizontalCentered="1" verticalCentered="1"/>
  <pageMargins left="0.25" right="0.25" top="0.75" bottom="0.75" header="0.3" footer="0.3"/>
  <pageSetup paperSize="9" scale="6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66D39-DFC8-4F94-A303-14DEC04B08AE}">
  <sheetPr>
    <pageSetUpPr fitToPage="1"/>
  </sheetPr>
  <dimension ref="A1:E56"/>
  <sheetViews>
    <sheetView zoomScaleNormal="100" workbookViewId="0">
      <selection activeCell="B53" sqref="B53"/>
    </sheetView>
  </sheetViews>
  <sheetFormatPr defaultColWidth="8.625" defaultRowHeight="14.25" x14ac:dyDescent="0.2"/>
  <cols>
    <col min="1" max="1" width="18.75" style="34" customWidth="1"/>
    <col min="2" max="2" width="21.875" style="34" customWidth="1"/>
    <col min="3" max="3" width="14.125" style="34" customWidth="1"/>
    <col min="4" max="4" width="19.75" style="34" customWidth="1"/>
    <col min="5" max="5" width="28.5" style="34" bestFit="1" customWidth="1"/>
    <col min="6" max="16384" width="8.625" style="34"/>
  </cols>
  <sheetData>
    <row r="1" spans="1:5" x14ac:dyDescent="0.2">
      <c r="A1" s="103" t="s">
        <v>152</v>
      </c>
      <c r="B1" s="90"/>
      <c r="C1" s="90"/>
      <c r="D1" s="90"/>
      <c r="E1" s="90"/>
    </row>
    <row r="2" spans="1:5" x14ac:dyDescent="0.2">
      <c r="A2" s="90"/>
      <c r="B2" s="90"/>
      <c r="C2" s="90"/>
      <c r="D2" s="90"/>
      <c r="E2" s="90"/>
    </row>
    <row r="3" spans="1:5" ht="14.1" customHeight="1" x14ac:dyDescent="0.2">
      <c r="A3" s="230" t="s">
        <v>78</v>
      </c>
      <c r="B3" s="135" t="s">
        <v>153</v>
      </c>
      <c r="C3" s="230" t="s">
        <v>154</v>
      </c>
      <c r="D3" s="230" t="s">
        <v>155</v>
      </c>
      <c r="E3" s="230" t="s">
        <v>156</v>
      </c>
    </row>
    <row r="4" spans="1:5" ht="38.25" x14ac:dyDescent="0.2">
      <c r="A4" s="238"/>
      <c r="B4" s="162" t="s">
        <v>157</v>
      </c>
      <c r="C4" s="238"/>
      <c r="D4" s="238"/>
      <c r="E4" s="238"/>
    </row>
    <row r="5" spans="1:5" x14ac:dyDescent="0.2">
      <c r="A5" s="249" t="s">
        <v>85</v>
      </c>
      <c r="B5" s="138" t="s">
        <v>158</v>
      </c>
      <c r="C5" s="128">
        <v>790</v>
      </c>
      <c r="D5" s="138" t="s">
        <v>99</v>
      </c>
      <c r="E5" s="249" t="s">
        <v>159</v>
      </c>
    </row>
    <row r="6" spans="1:5" x14ac:dyDescent="0.2">
      <c r="A6" s="248"/>
      <c r="B6" s="137" t="s">
        <v>1117</v>
      </c>
      <c r="C6" s="128">
        <v>96</v>
      </c>
      <c r="D6" s="137" t="s">
        <v>160</v>
      </c>
      <c r="E6" s="248"/>
    </row>
    <row r="7" spans="1:5" ht="7.5" customHeight="1" x14ac:dyDescent="0.2">
      <c r="A7" s="137"/>
      <c r="B7" s="154"/>
      <c r="C7" s="88"/>
      <c r="D7" s="154"/>
      <c r="E7" s="137"/>
    </row>
    <row r="8" spans="1:5" x14ac:dyDescent="0.2">
      <c r="A8" s="248" t="s">
        <v>90</v>
      </c>
      <c r="B8" s="138" t="s">
        <v>1116</v>
      </c>
      <c r="C8" s="86">
        <v>322</v>
      </c>
      <c r="D8" s="138" t="s">
        <v>99</v>
      </c>
      <c r="E8" s="248"/>
    </row>
    <row r="9" spans="1:5" x14ac:dyDescent="0.2">
      <c r="A9" s="248"/>
      <c r="B9" s="137" t="s">
        <v>1118</v>
      </c>
      <c r="C9" s="128">
        <v>38</v>
      </c>
      <c r="D9" s="137" t="s">
        <v>160</v>
      </c>
      <c r="E9" s="248"/>
    </row>
    <row r="10" spans="1:5" ht="7.5" customHeight="1" x14ac:dyDescent="0.2">
      <c r="A10" s="137"/>
      <c r="B10" s="154"/>
      <c r="C10" s="88"/>
      <c r="D10" s="154"/>
      <c r="E10" s="137"/>
    </row>
    <row r="11" spans="1:5" x14ac:dyDescent="0.2">
      <c r="A11" s="248" t="s">
        <v>161</v>
      </c>
      <c r="B11" s="138" t="s">
        <v>1115</v>
      </c>
      <c r="C11" s="86">
        <v>706</v>
      </c>
      <c r="D11" s="138" t="s">
        <v>99</v>
      </c>
      <c r="E11" s="248"/>
    </row>
    <row r="12" spans="1:5" x14ac:dyDescent="0.2">
      <c r="A12" s="248"/>
      <c r="B12" s="137" t="s">
        <v>1119</v>
      </c>
      <c r="C12" s="128">
        <v>88</v>
      </c>
      <c r="D12" s="137" t="s">
        <v>160</v>
      </c>
      <c r="E12" s="248"/>
    </row>
    <row r="13" spans="1:5" ht="7.5" customHeight="1" x14ac:dyDescent="0.2">
      <c r="A13" s="137"/>
      <c r="B13" s="154"/>
      <c r="C13" s="88"/>
      <c r="D13" s="154"/>
      <c r="E13" s="137"/>
    </row>
    <row r="14" spans="1:5" ht="14.25" customHeight="1" x14ac:dyDescent="0.2">
      <c r="A14" s="248" t="s">
        <v>97</v>
      </c>
      <c r="B14" s="249" t="s">
        <v>1120</v>
      </c>
      <c r="C14" s="86">
        <v>421</v>
      </c>
      <c r="D14" s="138" t="s">
        <v>99</v>
      </c>
      <c r="E14" s="248" t="s">
        <v>162</v>
      </c>
    </row>
    <row r="15" spans="1:5" x14ac:dyDescent="0.2">
      <c r="A15" s="248"/>
      <c r="B15" s="248"/>
      <c r="C15" s="128">
        <v>59</v>
      </c>
      <c r="D15" s="137" t="s">
        <v>160</v>
      </c>
      <c r="E15" s="248"/>
    </row>
    <row r="16" spans="1:5" ht="7.5" customHeight="1" x14ac:dyDescent="0.2">
      <c r="A16" s="137"/>
      <c r="B16" s="154"/>
      <c r="C16" s="88"/>
      <c r="D16" s="154"/>
      <c r="E16" s="137"/>
    </row>
    <row r="17" spans="1:5" x14ac:dyDescent="0.2">
      <c r="A17" s="248" t="s">
        <v>101</v>
      </c>
      <c r="B17" s="138" t="s">
        <v>163</v>
      </c>
      <c r="C17" s="86">
        <v>8233</v>
      </c>
      <c r="D17" s="138" t="s">
        <v>99</v>
      </c>
      <c r="E17" s="248" t="s">
        <v>164</v>
      </c>
    </row>
    <row r="18" spans="1:5" x14ac:dyDescent="0.2">
      <c r="A18" s="248"/>
      <c r="B18" s="137" t="s">
        <v>1121</v>
      </c>
      <c r="C18" s="128">
        <v>1084</v>
      </c>
      <c r="D18" s="137" t="s">
        <v>160</v>
      </c>
      <c r="E18" s="248"/>
    </row>
    <row r="19" spans="1:5" ht="7.5" customHeight="1" x14ac:dyDescent="0.2">
      <c r="A19" s="137"/>
      <c r="B19" s="154"/>
      <c r="C19" s="88"/>
      <c r="D19" s="154"/>
      <c r="E19" s="137"/>
    </row>
    <row r="20" spans="1:5" x14ac:dyDescent="0.2">
      <c r="A20" s="248" t="s">
        <v>104</v>
      </c>
      <c r="B20" s="138" t="s">
        <v>165</v>
      </c>
      <c r="C20" s="86">
        <v>521</v>
      </c>
      <c r="D20" s="138" t="s">
        <v>99</v>
      </c>
      <c r="E20" s="248" t="s">
        <v>166</v>
      </c>
    </row>
    <row r="21" spans="1:5" x14ac:dyDescent="0.2">
      <c r="A21" s="248"/>
      <c r="B21" s="137" t="s">
        <v>1122</v>
      </c>
      <c r="C21" s="128">
        <v>66</v>
      </c>
      <c r="D21" s="137" t="s">
        <v>160</v>
      </c>
      <c r="E21" s="248"/>
    </row>
    <row r="22" spans="1:5" ht="7.5" customHeight="1" x14ac:dyDescent="0.2">
      <c r="A22" s="137"/>
      <c r="B22" s="154"/>
      <c r="C22" s="88"/>
      <c r="D22" s="154"/>
      <c r="E22" s="137"/>
    </row>
    <row r="23" spans="1:5" x14ac:dyDescent="0.2">
      <c r="A23" s="248" t="s">
        <v>109</v>
      </c>
      <c r="B23" s="138" t="s">
        <v>1114</v>
      </c>
      <c r="C23" s="86">
        <v>320</v>
      </c>
      <c r="D23" s="138" t="s">
        <v>99</v>
      </c>
      <c r="E23" s="248" t="s">
        <v>167</v>
      </c>
    </row>
    <row r="24" spans="1:5" x14ac:dyDescent="0.2">
      <c r="A24" s="248"/>
      <c r="B24" s="137" t="s">
        <v>1123</v>
      </c>
      <c r="C24" s="128">
        <v>37</v>
      </c>
      <c r="D24" s="137" t="s">
        <v>160</v>
      </c>
      <c r="E24" s="248"/>
    </row>
    <row r="25" spans="1:5" ht="7.5" customHeight="1" x14ac:dyDescent="0.2">
      <c r="A25" s="137"/>
      <c r="B25" s="154"/>
      <c r="C25" s="88"/>
      <c r="D25" s="154"/>
      <c r="E25" s="137"/>
    </row>
    <row r="26" spans="1:5" x14ac:dyDescent="0.2">
      <c r="A26" s="248" t="s">
        <v>111</v>
      </c>
      <c r="B26" s="138" t="s">
        <v>168</v>
      </c>
      <c r="C26" s="86">
        <v>69</v>
      </c>
      <c r="D26" s="138" t="s">
        <v>99</v>
      </c>
      <c r="E26" s="248" t="s">
        <v>169</v>
      </c>
    </row>
    <row r="27" spans="1:5" x14ac:dyDescent="0.2">
      <c r="A27" s="248"/>
      <c r="B27" s="137" t="s">
        <v>170</v>
      </c>
      <c r="C27" s="128">
        <v>8</v>
      </c>
      <c r="D27" s="137" t="s">
        <v>160</v>
      </c>
      <c r="E27" s="248"/>
    </row>
    <row r="28" spans="1:5" ht="7.5" customHeight="1" x14ac:dyDescent="0.2">
      <c r="A28" s="137"/>
      <c r="B28" s="154"/>
      <c r="C28" s="88"/>
      <c r="D28" s="154"/>
      <c r="E28" s="137"/>
    </row>
    <row r="29" spans="1:5" x14ac:dyDescent="0.2">
      <c r="A29" s="248" t="s">
        <v>115</v>
      </c>
      <c r="B29" s="138" t="s">
        <v>171</v>
      </c>
      <c r="C29" s="86">
        <v>185</v>
      </c>
      <c r="D29" s="138" t="s">
        <v>116</v>
      </c>
      <c r="E29" s="248"/>
    </row>
    <row r="30" spans="1:5" x14ac:dyDescent="0.2">
      <c r="A30" s="248"/>
      <c r="B30" s="137" t="s">
        <v>1124</v>
      </c>
      <c r="C30" s="128">
        <v>185</v>
      </c>
      <c r="D30" s="137" t="s">
        <v>92</v>
      </c>
      <c r="E30" s="248"/>
    </row>
    <row r="31" spans="1:5" ht="7.5" customHeight="1" x14ac:dyDescent="0.2">
      <c r="A31" s="137"/>
      <c r="B31" s="154"/>
      <c r="C31" s="88"/>
      <c r="D31" s="154"/>
      <c r="E31" s="137"/>
    </row>
    <row r="32" spans="1:5" x14ac:dyDescent="0.2">
      <c r="A32" s="248" t="s">
        <v>118</v>
      </c>
      <c r="B32" s="138" t="s">
        <v>1113</v>
      </c>
      <c r="C32" s="86">
        <v>359</v>
      </c>
      <c r="D32" s="138" t="s">
        <v>99</v>
      </c>
      <c r="E32" s="248" t="s">
        <v>172</v>
      </c>
    </row>
    <row r="33" spans="1:5" x14ac:dyDescent="0.2">
      <c r="A33" s="248"/>
      <c r="B33" s="137" t="s">
        <v>1125</v>
      </c>
      <c r="C33" s="128">
        <v>40</v>
      </c>
      <c r="D33" s="137" t="s">
        <v>160</v>
      </c>
      <c r="E33" s="248"/>
    </row>
    <row r="34" spans="1:5" ht="7.5" customHeight="1" x14ac:dyDescent="0.2">
      <c r="A34" s="137"/>
      <c r="B34" s="154"/>
      <c r="C34" s="88"/>
      <c r="D34" s="154"/>
      <c r="E34" s="137"/>
    </row>
    <row r="35" spans="1:5" x14ac:dyDescent="0.2">
      <c r="A35" s="248" t="s">
        <v>122</v>
      </c>
      <c r="B35" s="138" t="s">
        <v>168</v>
      </c>
      <c r="C35" s="86">
        <v>127</v>
      </c>
      <c r="D35" s="138" t="s">
        <v>99</v>
      </c>
      <c r="E35" s="248"/>
    </row>
    <row r="36" spans="1:5" x14ac:dyDescent="0.2">
      <c r="A36" s="248"/>
      <c r="B36" s="137" t="s">
        <v>173</v>
      </c>
      <c r="C36" s="128">
        <v>15</v>
      </c>
      <c r="D36" s="137" t="s">
        <v>160</v>
      </c>
      <c r="E36" s="248"/>
    </row>
    <row r="37" spans="1:5" ht="7.5" customHeight="1" x14ac:dyDescent="0.2">
      <c r="A37" s="137"/>
      <c r="B37" s="154"/>
      <c r="C37" s="88"/>
      <c r="D37" s="154"/>
      <c r="E37" s="137"/>
    </row>
    <row r="38" spans="1:5" x14ac:dyDescent="0.2">
      <c r="A38" s="248" t="s">
        <v>124</v>
      </c>
      <c r="B38" s="138" t="s">
        <v>174</v>
      </c>
      <c r="C38" s="86">
        <v>1287</v>
      </c>
      <c r="D38" s="138" t="s">
        <v>99</v>
      </c>
      <c r="E38" s="248" t="s">
        <v>175</v>
      </c>
    </row>
    <row r="39" spans="1:5" x14ac:dyDescent="0.2">
      <c r="A39" s="248"/>
      <c r="B39" s="137" t="s">
        <v>1126</v>
      </c>
      <c r="C39" s="128">
        <v>190.7</v>
      </c>
      <c r="D39" s="137" t="s">
        <v>160</v>
      </c>
      <c r="E39" s="248"/>
    </row>
    <row r="40" spans="1:5" ht="7.5" customHeight="1" x14ac:dyDescent="0.2">
      <c r="A40" s="137"/>
      <c r="B40" s="154"/>
      <c r="C40" s="88"/>
      <c r="D40" s="154"/>
      <c r="E40" s="137"/>
    </row>
    <row r="41" spans="1:5" x14ac:dyDescent="0.2">
      <c r="A41" s="248" t="s">
        <v>128</v>
      </c>
      <c r="B41" s="137" t="s">
        <v>176</v>
      </c>
      <c r="C41" s="128">
        <v>914</v>
      </c>
      <c r="D41" s="137" t="s">
        <v>99</v>
      </c>
      <c r="E41" s="248"/>
    </row>
    <row r="42" spans="1:5" x14ac:dyDescent="0.2">
      <c r="A42" s="248"/>
      <c r="B42" s="137" t="s">
        <v>1127</v>
      </c>
      <c r="C42" s="128">
        <v>116</v>
      </c>
      <c r="D42" s="137" t="s">
        <v>160</v>
      </c>
      <c r="E42" s="248"/>
    </row>
    <row r="43" spans="1:5" ht="7.5" customHeight="1" x14ac:dyDescent="0.2">
      <c r="A43" s="154"/>
      <c r="B43" s="154"/>
      <c r="C43" s="88"/>
      <c r="D43" s="154"/>
      <c r="E43" s="137"/>
    </row>
    <row r="44" spans="1:5" ht="14.1" customHeight="1" x14ac:dyDescent="0.2">
      <c r="A44" s="230" t="s">
        <v>177</v>
      </c>
      <c r="B44" s="135" t="s">
        <v>153</v>
      </c>
      <c r="C44" s="230" t="s">
        <v>154</v>
      </c>
      <c r="D44" s="230" t="s">
        <v>155</v>
      </c>
      <c r="E44" s="230" t="s">
        <v>156</v>
      </c>
    </row>
    <row r="45" spans="1:5" ht="38.25" x14ac:dyDescent="0.2">
      <c r="A45" s="238"/>
      <c r="B45" s="162" t="s">
        <v>157</v>
      </c>
      <c r="C45" s="238"/>
      <c r="D45" s="238"/>
      <c r="E45" s="238"/>
    </row>
    <row r="46" spans="1:5" x14ac:dyDescent="0.2">
      <c r="A46" s="248" t="s">
        <v>132</v>
      </c>
      <c r="B46" s="138" t="s">
        <v>178</v>
      </c>
      <c r="C46" s="86">
        <v>412</v>
      </c>
      <c r="D46" s="138" t="s">
        <v>99</v>
      </c>
      <c r="E46" s="248"/>
    </row>
    <row r="47" spans="1:5" x14ac:dyDescent="0.2">
      <c r="A47" s="248"/>
      <c r="B47" s="137" t="s">
        <v>1128</v>
      </c>
      <c r="C47" s="128">
        <v>50</v>
      </c>
      <c r="D47" s="137" t="s">
        <v>160</v>
      </c>
      <c r="E47" s="248"/>
    </row>
    <row r="48" spans="1:5" ht="7.5" customHeight="1" x14ac:dyDescent="0.2">
      <c r="A48" s="137"/>
      <c r="B48" s="154"/>
      <c r="C48" s="88"/>
      <c r="D48" s="154"/>
      <c r="E48" s="137"/>
    </row>
    <row r="49" spans="1:5" ht="24" x14ac:dyDescent="0.2">
      <c r="A49" s="248" t="s">
        <v>134</v>
      </c>
      <c r="B49" s="138" t="s">
        <v>1112</v>
      </c>
      <c r="C49" s="86">
        <v>1876</v>
      </c>
      <c r="D49" s="138" t="s">
        <v>99</v>
      </c>
      <c r="E49" s="248" t="s">
        <v>179</v>
      </c>
    </row>
    <row r="50" spans="1:5" x14ac:dyDescent="0.2">
      <c r="A50" s="248"/>
      <c r="B50" s="137" t="s">
        <v>1129</v>
      </c>
      <c r="C50" s="128">
        <v>231</v>
      </c>
      <c r="D50" s="137" t="s">
        <v>160</v>
      </c>
      <c r="E50" s="248"/>
    </row>
    <row r="51" spans="1:5" ht="7.5" customHeight="1" x14ac:dyDescent="0.2">
      <c r="A51" s="137"/>
      <c r="B51" s="154"/>
      <c r="C51" s="88"/>
      <c r="D51" s="154"/>
      <c r="E51" s="137"/>
    </row>
    <row r="52" spans="1:5" x14ac:dyDescent="0.2">
      <c r="A52" s="248" t="s">
        <v>136</v>
      </c>
      <c r="B52" s="137" t="s">
        <v>1130</v>
      </c>
      <c r="C52" s="128">
        <v>1259</v>
      </c>
      <c r="D52" s="137" t="s">
        <v>99</v>
      </c>
      <c r="E52" s="248" t="s">
        <v>180</v>
      </c>
    </row>
    <row r="53" spans="1:5" x14ac:dyDescent="0.2">
      <c r="A53" s="248"/>
      <c r="B53" s="137" t="s">
        <v>1111</v>
      </c>
      <c r="C53" s="128">
        <v>185</v>
      </c>
      <c r="D53" s="137" t="s">
        <v>160</v>
      </c>
      <c r="E53" s="248"/>
    </row>
    <row r="54" spans="1:5" ht="7.5" customHeight="1" x14ac:dyDescent="0.2">
      <c r="A54" s="154"/>
      <c r="B54" s="154"/>
      <c r="C54" s="88"/>
      <c r="D54" s="154"/>
      <c r="E54" s="154"/>
    </row>
    <row r="55" spans="1:5" x14ac:dyDescent="0.2">
      <c r="A55" s="260" t="s">
        <v>181</v>
      </c>
      <c r="B55" s="260"/>
      <c r="C55" s="260"/>
      <c r="D55" s="116"/>
      <c r="E55" s="116"/>
    </row>
    <row r="56" spans="1:5" x14ac:dyDescent="0.2">
      <c r="A56" s="241" t="s">
        <v>182</v>
      </c>
      <c r="B56" s="241"/>
      <c r="C56" s="241"/>
    </row>
  </sheetData>
  <mergeCells count="43">
    <mergeCell ref="A56:C56"/>
    <mergeCell ref="A17:A18"/>
    <mergeCell ref="E17:E18"/>
    <mergeCell ref="A3:A4"/>
    <mergeCell ref="C3:C4"/>
    <mergeCell ref="E3:E4"/>
    <mergeCell ref="A5:A6"/>
    <mergeCell ref="E5:E6"/>
    <mergeCell ref="A8:A9"/>
    <mergeCell ref="E8:E9"/>
    <mergeCell ref="A11:A12"/>
    <mergeCell ref="E11:E12"/>
    <mergeCell ref="A14:A15"/>
    <mergeCell ref="B14:B15"/>
    <mergeCell ref="E14:E15"/>
    <mergeCell ref="D3:D4"/>
    <mergeCell ref="A20:A21"/>
    <mergeCell ref="E20:E21"/>
    <mergeCell ref="A23:A24"/>
    <mergeCell ref="E23:E24"/>
    <mergeCell ref="A26:A27"/>
    <mergeCell ref="E26:E27"/>
    <mergeCell ref="A29:A30"/>
    <mergeCell ref="E29:E30"/>
    <mergeCell ref="A32:A33"/>
    <mergeCell ref="E32:E33"/>
    <mergeCell ref="A35:A36"/>
    <mergeCell ref="E35:E36"/>
    <mergeCell ref="A38:A39"/>
    <mergeCell ref="E38:E39"/>
    <mergeCell ref="A41:A42"/>
    <mergeCell ref="E41:E42"/>
    <mergeCell ref="A46:A47"/>
    <mergeCell ref="E46:E47"/>
    <mergeCell ref="A44:A45"/>
    <mergeCell ref="C44:C45"/>
    <mergeCell ref="D44:D45"/>
    <mergeCell ref="E44:E45"/>
    <mergeCell ref="A49:A50"/>
    <mergeCell ref="E49:E50"/>
    <mergeCell ref="A52:A53"/>
    <mergeCell ref="E52:E53"/>
    <mergeCell ref="A55:C55"/>
  </mergeCells>
  <printOptions horizontalCentered="1" verticalCentered="1"/>
  <pageMargins left="0.23622047244094491" right="0.23622047244094491" top="0.74803149606299213" bottom="0.74803149606299213" header="0.31496062992125984" footer="0.31496062992125984"/>
  <pageSetup paperSize="9" scale="8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40B4-DE96-480B-B8AE-1FF60ADAAC69}">
  <sheetPr>
    <pageSetUpPr fitToPage="1"/>
  </sheetPr>
  <dimension ref="A1:F45"/>
  <sheetViews>
    <sheetView zoomScaleNormal="100" workbookViewId="0">
      <selection activeCell="I39" sqref="I39"/>
    </sheetView>
  </sheetViews>
  <sheetFormatPr defaultColWidth="8.625" defaultRowHeight="14.25" x14ac:dyDescent="0.2"/>
  <cols>
    <col min="1" max="1" width="26.875" style="34" customWidth="1"/>
    <col min="2" max="6" width="18" style="34" customWidth="1"/>
    <col min="7" max="16384" width="8.625" style="34"/>
  </cols>
  <sheetData>
    <row r="1" spans="1:6" x14ac:dyDescent="0.2">
      <c r="A1" s="14" t="s">
        <v>183</v>
      </c>
      <c r="B1" s="15" t="s">
        <v>18</v>
      </c>
      <c r="C1" s="15"/>
      <c r="D1" s="14" t="s">
        <v>184</v>
      </c>
      <c r="E1" s="15" t="s">
        <v>85</v>
      </c>
      <c r="F1" s="15"/>
    </row>
    <row r="2" spans="1:6" x14ac:dyDescent="0.2">
      <c r="A2" s="25"/>
      <c r="B2" s="25"/>
      <c r="C2" s="25"/>
      <c r="D2" s="25"/>
      <c r="E2" s="25"/>
      <c r="F2" s="25"/>
    </row>
    <row r="3" spans="1:6" ht="15.75" x14ac:dyDescent="0.2">
      <c r="A3" s="3" t="s">
        <v>185</v>
      </c>
      <c r="B3" s="5"/>
      <c r="C3" s="5"/>
      <c r="D3" s="5"/>
      <c r="E3" s="5"/>
      <c r="F3" s="5"/>
    </row>
    <row r="4" spans="1:6" x14ac:dyDescent="0.2">
      <c r="A4" s="18" t="s">
        <v>186</v>
      </c>
      <c r="B4" s="19" t="s">
        <v>187</v>
      </c>
      <c r="C4" s="19" t="s">
        <v>188</v>
      </c>
      <c r="D4" s="19" t="s">
        <v>71</v>
      </c>
      <c r="E4" s="19" t="s">
        <v>189</v>
      </c>
      <c r="F4" s="19" t="s">
        <v>190</v>
      </c>
    </row>
    <row r="5" spans="1:6" x14ac:dyDescent="0.2">
      <c r="A5" s="6" t="s">
        <v>191</v>
      </c>
      <c r="B5" s="55">
        <v>500</v>
      </c>
      <c r="C5" s="55">
        <v>495</v>
      </c>
      <c r="D5" s="55">
        <v>59</v>
      </c>
      <c r="E5" s="55">
        <v>59</v>
      </c>
      <c r="F5" s="5" t="s">
        <v>192</v>
      </c>
    </row>
    <row r="6" spans="1:6" x14ac:dyDescent="0.2">
      <c r="A6" s="6" t="s">
        <v>191</v>
      </c>
      <c r="B6" s="55">
        <v>790</v>
      </c>
      <c r="C6" s="55">
        <v>790</v>
      </c>
      <c r="D6" s="55">
        <v>96</v>
      </c>
      <c r="E6" s="55">
        <v>96</v>
      </c>
      <c r="F6" s="5" t="s">
        <v>193</v>
      </c>
    </row>
    <row r="7" spans="1:6" x14ac:dyDescent="0.2">
      <c r="A7" s="23"/>
      <c r="B7" s="19"/>
      <c r="C7" s="19"/>
      <c r="D7" s="19"/>
      <c r="E7" s="19"/>
      <c r="F7" s="19"/>
    </row>
    <row r="8" spans="1:6" x14ac:dyDescent="0.2">
      <c r="A8" s="3" t="s">
        <v>194</v>
      </c>
      <c r="B8" s="5"/>
      <c r="C8" s="5" t="s">
        <v>195</v>
      </c>
      <c r="D8" s="5" t="s">
        <v>196</v>
      </c>
      <c r="E8" s="5" t="s">
        <v>197</v>
      </c>
      <c r="F8" s="5" t="s">
        <v>198</v>
      </c>
    </row>
    <row r="9" spans="1:6" x14ac:dyDescent="0.2">
      <c r="A9" s="6"/>
      <c r="B9" s="19" t="s">
        <v>199</v>
      </c>
      <c r="C9" s="19" t="s">
        <v>200</v>
      </c>
      <c r="D9" s="19" t="s">
        <v>201</v>
      </c>
      <c r="E9" s="19" t="s">
        <v>1159</v>
      </c>
      <c r="F9" s="19" t="s">
        <v>1160</v>
      </c>
    </row>
    <row r="10" spans="1:6" ht="15" x14ac:dyDescent="0.25">
      <c r="A10" s="4" t="s">
        <v>202</v>
      </c>
      <c r="B10" s="5" t="s">
        <v>203</v>
      </c>
      <c r="C10" s="269" t="s">
        <v>204</v>
      </c>
      <c r="D10" s="269"/>
      <c r="E10" s="269"/>
      <c r="F10" s="269"/>
    </row>
    <row r="11" spans="1:6" ht="15" x14ac:dyDescent="0.25">
      <c r="A11" s="4" t="s">
        <v>205</v>
      </c>
      <c r="B11" s="5" t="s">
        <v>203</v>
      </c>
      <c r="C11" s="270"/>
      <c r="D11" s="270"/>
      <c r="E11" s="270"/>
      <c r="F11" s="270"/>
    </row>
    <row r="12" spans="1:6" ht="15" x14ac:dyDescent="0.25">
      <c r="A12" s="4" t="s">
        <v>206</v>
      </c>
      <c r="B12" s="5" t="s">
        <v>203</v>
      </c>
      <c r="C12" s="272" t="s">
        <v>207</v>
      </c>
      <c r="D12" s="272"/>
      <c r="E12" s="272"/>
      <c r="F12" s="272"/>
    </row>
    <row r="13" spans="1:6" x14ac:dyDescent="0.2">
      <c r="A13" s="4" t="s">
        <v>208</v>
      </c>
      <c r="B13" s="5" t="s">
        <v>203</v>
      </c>
      <c r="C13" s="55">
        <v>1029.3230000000001</v>
      </c>
      <c r="D13" s="55">
        <v>720.52610000000004</v>
      </c>
      <c r="E13" s="55">
        <v>1408.625409</v>
      </c>
      <c r="F13" s="55">
        <v>1954.9956746882588</v>
      </c>
    </row>
    <row r="14" spans="1:6" x14ac:dyDescent="0.2">
      <c r="A14" s="4"/>
      <c r="B14" s="5"/>
      <c r="C14" s="5"/>
      <c r="D14" s="5"/>
      <c r="E14" s="5"/>
      <c r="F14" s="5"/>
    </row>
    <row r="15" spans="1:6" x14ac:dyDescent="0.2">
      <c r="A15" s="15" t="s">
        <v>209</v>
      </c>
      <c r="B15" s="20" t="s">
        <v>210</v>
      </c>
      <c r="C15" s="20" t="s">
        <v>211</v>
      </c>
      <c r="D15" s="20" t="s">
        <v>212</v>
      </c>
      <c r="E15" s="20" t="s">
        <v>213</v>
      </c>
      <c r="F15" s="20" t="s">
        <v>214</v>
      </c>
    </row>
    <row r="16" spans="1:6" x14ac:dyDescent="0.2">
      <c r="A16" s="5" t="s">
        <v>215</v>
      </c>
      <c r="B16" s="19" t="s">
        <v>59</v>
      </c>
      <c r="C16" s="19" t="s">
        <v>216</v>
      </c>
      <c r="D16" s="19" t="s">
        <v>1162</v>
      </c>
      <c r="E16" s="19" t="s">
        <v>1160</v>
      </c>
      <c r="F16" s="19" t="s">
        <v>217</v>
      </c>
    </row>
    <row r="17" spans="1:6" ht="15" x14ac:dyDescent="0.25">
      <c r="A17" s="236" t="s">
        <v>218</v>
      </c>
      <c r="B17" s="20" t="s">
        <v>219</v>
      </c>
      <c r="C17" s="268">
        <v>408.1</v>
      </c>
      <c r="D17" s="268">
        <v>482.78230000000002</v>
      </c>
      <c r="E17" s="271" t="s">
        <v>220</v>
      </c>
      <c r="F17" s="271"/>
    </row>
    <row r="18" spans="1:6" ht="15" x14ac:dyDescent="0.25">
      <c r="A18" s="236"/>
      <c r="B18" s="5" t="s">
        <v>221</v>
      </c>
      <c r="C18" s="264"/>
      <c r="D18" s="264"/>
      <c r="E18" s="55">
        <v>103.09312724999999</v>
      </c>
      <c r="F18" s="55">
        <v>2340.9125946366134</v>
      </c>
    </row>
    <row r="19" spans="1:6" ht="15" x14ac:dyDescent="0.25">
      <c r="A19" s="236"/>
      <c r="B19" s="5" t="s">
        <v>222</v>
      </c>
      <c r="C19" s="264"/>
      <c r="D19" s="264"/>
      <c r="E19" s="233" t="s">
        <v>223</v>
      </c>
      <c r="F19" s="233"/>
    </row>
    <row r="20" spans="1:6" x14ac:dyDescent="0.2">
      <c r="A20" s="236"/>
      <c r="B20" s="5" t="s">
        <v>71</v>
      </c>
      <c r="C20" s="264"/>
      <c r="D20" s="264"/>
      <c r="E20" s="55">
        <v>1499.9853252624998</v>
      </c>
      <c r="F20" s="55">
        <v>160.88957400817674</v>
      </c>
    </row>
    <row r="21" spans="1:6" ht="15" x14ac:dyDescent="0.25">
      <c r="A21" s="236"/>
      <c r="B21" s="5" t="s">
        <v>224</v>
      </c>
      <c r="C21" s="264"/>
      <c r="D21" s="264"/>
      <c r="E21" s="233" t="s">
        <v>223</v>
      </c>
      <c r="F21" s="233"/>
    </row>
    <row r="22" spans="1:6" x14ac:dyDescent="0.2">
      <c r="A22" s="236"/>
      <c r="B22" s="5" t="s">
        <v>189</v>
      </c>
      <c r="C22" s="264"/>
      <c r="D22" s="264"/>
      <c r="E22" s="233"/>
      <c r="F22" s="233"/>
    </row>
    <row r="23" spans="1:6" x14ac:dyDescent="0.2">
      <c r="A23" s="4"/>
      <c r="B23" s="5"/>
      <c r="C23" s="5"/>
      <c r="D23" s="8"/>
      <c r="E23" s="7"/>
      <c r="F23" s="5"/>
    </row>
    <row r="24" spans="1:6" ht="15" x14ac:dyDescent="0.25">
      <c r="A24" s="236" t="s">
        <v>225</v>
      </c>
      <c r="B24" s="5" t="s">
        <v>219</v>
      </c>
      <c r="C24" s="233">
        <v>408</v>
      </c>
      <c r="D24" s="233">
        <v>482.66400000000004</v>
      </c>
      <c r="E24" s="233" t="s">
        <v>226</v>
      </c>
      <c r="F24" s="233"/>
    </row>
    <row r="25" spans="1:6" ht="15" x14ac:dyDescent="0.25">
      <c r="A25" s="236"/>
      <c r="B25" s="5" t="s">
        <v>221</v>
      </c>
      <c r="C25" s="233"/>
      <c r="D25" s="233"/>
      <c r="E25" s="233"/>
      <c r="F25" s="233"/>
    </row>
    <row r="26" spans="1:6" ht="15" x14ac:dyDescent="0.25">
      <c r="A26" s="236"/>
      <c r="B26" s="5" t="s">
        <v>222</v>
      </c>
      <c r="C26" s="233"/>
      <c r="D26" s="233"/>
      <c r="E26" s="233"/>
      <c r="F26" s="233"/>
    </row>
    <row r="27" spans="1:6" x14ac:dyDescent="0.2">
      <c r="A27" s="236"/>
      <c r="B27" s="5" t="s">
        <v>71</v>
      </c>
      <c r="C27" s="233"/>
      <c r="D27" s="233"/>
      <c r="E27" s="233"/>
      <c r="F27" s="233"/>
    </row>
    <row r="28" spans="1:6" ht="15" x14ac:dyDescent="0.25">
      <c r="A28" s="236"/>
      <c r="B28" s="5" t="s">
        <v>224</v>
      </c>
      <c r="C28" s="233"/>
      <c r="D28" s="233"/>
      <c r="E28" s="233"/>
      <c r="F28" s="233"/>
    </row>
    <row r="29" spans="1:6" x14ac:dyDescent="0.2">
      <c r="A29" s="236"/>
      <c r="B29" s="5" t="s">
        <v>189</v>
      </c>
      <c r="C29" s="233"/>
      <c r="D29" s="233"/>
      <c r="E29" s="233"/>
      <c r="F29" s="233"/>
    </row>
    <row r="30" spans="1:6" x14ac:dyDescent="0.2">
      <c r="A30" s="4"/>
      <c r="B30" s="5"/>
      <c r="C30" s="5"/>
      <c r="D30" s="8"/>
      <c r="E30" s="7"/>
      <c r="F30" s="7"/>
    </row>
    <row r="31" spans="1:6" x14ac:dyDescent="0.2">
      <c r="A31" s="15" t="s">
        <v>227</v>
      </c>
      <c r="B31" s="266" t="s">
        <v>228</v>
      </c>
      <c r="C31" s="20" t="s">
        <v>229</v>
      </c>
      <c r="D31" s="20" t="s">
        <v>230</v>
      </c>
      <c r="E31" s="20" t="s">
        <v>231</v>
      </c>
      <c r="F31" s="20" t="s">
        <v>190</v>
      </c>
    </row>
    <row r="32" spans="1:6" x14ac:dyDescent="0.2">
      <c r="A32" s="22"/>
      <c r="B32" s="267"/>
      <c r="C32" s="19" t="s">
        <v>217</v>
      </c>
      <c r="D32" s="19" t="s">
        <v>232</v>
      </c>
      <c r="E32" s="19" t="s">
        <v>232</v>
      </c>
      <c r="F32" s="23"/>
    </row>
    <row r="33" spans="1:6" ht="14.1" customHeight="1" x14ac:dyDescent="0.2">
      <c r="A33" s="261" t="s">
        <v>233</v>
      </c>
      <c r="B33" s="5" t="s">
        <v>187</v>
      </c>
      <c r="C33" s="57">
        <v>2340.9125946366134</v>
      </c>
      <c r="D33" s="57">
        <v>35.558165994480206</v>
      </c>
      <c r="E33" s="57">
        <v>23.558165994480206</v>
      </c>
      <c r="F33" s="261" t="s">
        <v>234</v>
      </c>
    </row>
    <row r="34" spans="1:6" ht="15" x14ac:dyDescent="0.25">
      <c r="A34" s="236"/>
      <c r="B34" s="5" t="s">
        <v>235</v>
      </c>
      <c r="C34" s="264">
        <v>160.88957400817674</v>
      </c>
      <c r="D34" s="264">
        <v>20.111196751022092</v>
      </c>
      <c r="E34" s="264">
        <v>8.1111967510220921</v>
      </c>
      <c r="F34" s="236"/>
    </row>
    <row r="35" spans="1:6" x14ac:dyDescent="0.2">
      <c r="A35" s="262"/>
      <c r="B35" s="5" t="s">
        <v>189</v>
      </c>
      <c r="C35" s="265"/>
      <c r="D35" s="265"/>
      <c r="E35" s="265"/>
      <c r="F35" s="262"/>
    </row>
    <row r="36" spans="1:6" ht="15.75" x14ac:dyDescent="0.2">
      <c r="A36" s="4" t="s">
        <v>236</v>
      </c>
      <c r="B36" s="216"/>
      <c r="C36" s="28"/>
      <c r="D36" s="28"/>
      <c r="E36" s="214"/>
      <c r="F36" s="214"/>
    </row>
    <row r="37" spans="1:6" x14ac:dyDescent="0.2">
      <c r="A37" s="4"/>
      <c r="B37" s="215"/>
      <c r="C37" s="24"/>
      <c r="D37" s="24"/>
      <c r="E37" s="213"/>
      <c r="F37" s="213"/>
    </row>
    <row r="38" spans="1:6" x14ac:dyDescent="0.2">
      <c r="A38" s="17" t="s">
        <v>237</v>
      </c>
      <c r="B38" s="26"/>
      <c r="C38" s="26"/>
      <c r="D38" s="26"/>
      <c r="E38" s="26"/>
      <c r="F38" s="26"/>
    </row>
    <row r="39" spans="1:6" x14ac:dyDescent="0.2">
      <c r="A39" s="4" t="s">
        <v>238</v>
      </c>
      <c r="B39" s="4" t="s">
        <v>239</v>
      </c>
      <c r="C39" s="4"/>
      <c r="D39" s="4"/>
      <c r="E39" s="4"/>
      <c r="F39" s="4"/>
    </row>
    <row r="40" spans="1:6" x14ac:dyDescent="0.2">
      <c r="A40" s="4" t="s">
        <v>240</v>
      </c>
      <c r="B40" s="242" t="s">
        <v>241</v>
      </c>
      <c r="C40" s="242"/>
      <c r="D40" s="242"/>
      <c r="E40" s="242"/>
      <c r="F40" s="242"/>
    </row>
    <row r="41" spans="1:6" x14ac:dyDescent="0.2">
      <c r="A41" s="4" t="s">
        <v>242</v>
      </c>
      <c r="B41" s="4" t="s">
        <v>243</v>
      </c>
      <c r="C41" s="4"/>
      <c r="D41" s="4"/>
      <c r="E41" s="4"/>
      <c r="F41" s="4"/>
    </row>
    <row r="42" spans="1:6" x14ac:dyDescent="0.2">
      <c r="A42" s="27" t="s">
        <v>244</v>
      </c>
      <c r="B42" s="242" t="s">
        <v>245</v>
      </c>
      <c r="C42" s="242"/>
      <c r="D42" s="242"/>
      <c r="E42" s="242"/>
      <c r="F42" s="242"/>
    </row>
    <row r="43" spans="1:6" ht="27.95" customHeight="1" x14ac:dyDescent="0.2">
      <c r="A43" s="4"/>
      <c r="B43" s="263" t="s">
        <v>246</v>
      </c>
      <c r="C43" s="263"/>
      <c r="D43" s="263"/>
      <c r="E43" s="263"/>
      <c r="F43" s="263"/>
    </row>
    <row r="44" spans="1:6" x14ac:dyDescent="0.2">
      <c r="A44" s="4" t="s">
        <v>247</v>
      </c>
      <c r="B44" s="242" t="s">
        <v>106</v>
      </c>
      <c r="C44" s="242"/>
      <c r="D44" s="242"/>
      <c r="E44" s="242"/>
      <c r="F44" s="242"/>
    </row>
    <row r="45" spans="1:6" x14ac:dyDescent="0.2">
      <c r="A45" s="23" t="s">
        <v>248</v>
      </c>
      <c r="B45" s="23" t="s">
        <v>106</v>
      </c>
      <c r="C45" s="23"/>
      <c r="D45" s="23"/>
      <c r="E45" s="23"/>
      <c r="F45" s="23"/>
    </row>
  </sheetData>
  <mergeCells count="22">
    <mergeCell ref="C10:F11"/>
    <mergeCell ref="C24:C29"/>
    <mergeCell ref="D24:D29"/>
    <mergeCell ref="E17:F17"/>
    <mergeCell ref="E24:F29"/>
    <mergeCell ref="E21:F22"/>
    <mergeCell ref="E19:F19"/>
    <mergeCell ref="C12:F12"/>
    <mergeCell ref="B31:B32"/>
    <mergeCell ref="A17:A22"/>
    <mergeCell ref="C17:C22"/>
    <mergeCell ref="D17:D22"/>
    <mergeCell ref="A24:A29"/>
    <mergeCell ref="B44:F44"/>
    <mergeCell ref="A33:A35"/>
    <mergeCell ref="B40:F40"/>
    <mergeCell ref="B42:F42"/>
    <mergeCell ref="F33:F35"/>
    <mergeCell ref="B43:F43"/>
    <mergeCell ref="C34:C35"/>
    <mergeCell ref="D34:D35"/>
    <mergeCell ref="E34:E35"/>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E18C6-EA6E-469A-9284-167E33359EB0}">
  <sheetPr>
    <pageSetUpPr fitToPage="1"/>
  </sheetPr>
  <dimension ref="A1:F38"/>
  <sheetViews>
    <sheetView zoomScaleNormal="100" workbookViewId="0">
      <selection activeCell="C17" sqref="C17:F21"/>
    </sheetView>
  </sheetViews>
  <sheetFormatPr defaultColWidth="8.625" defaultRowHeight="14.25" x14ac:dyDescent="0.2"/>
  <cols>
    <col min="1" max="1" width="26.875" style="34" customWidth="1"/>
    <col min="2" max="6" width="18.125" style="34" customWidth="1"/>
    <col min="7" max="16384" width="8.625" style="34"/>
  </cols>
  <sheetData>
    <row r="1" spans="1:6" x14ac:dyDescent="0.2">
      <c r="A1" s="16" t="s">
        <v>183</v>
      </c>
      <c r="B1" s="17" t="s">
        <v>18</v>
      </c>
      <c r="C1" s="17"/>
      <c r="D1" s="16" t="s">
        <v>184</v>
      </c>
      <c r="E1" s="32" t="s">
        <v>90</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249</v>
      </c>
      <c r="B5" s="55">
        <v>343</v>
      </c>
      <c r="C5" s="55">
        <v>343</v>
      </c>
      <c r="D5" s="55">
        <v>41</v>
      </c>
      <c r="E5" s="55">
        <v>41</v>
      </c>
      <c r="F5" s="5" t="s">
        <v>250</v>
      </c>
    </row>
    <row r="6" spans="1:6" x14ac:dyDescent="0.2">
      <c r="A6" s="6" t="s">
        <v>249</v>
      </c>
      <c r="B6" s="55">
        <v>322</v>
      </c>
      <c r="C6" s="55">
        <v>322</v>
      </c>
      <c r="D6" s="55">
        <v>38</v>
      </c>
      <c r="E6" s="55">
        <v>38</v>
      </c>
      <c r="F6" s="5" t="s">
        <v>193</v>
      </c>
    </row>
    <row r="7" spans="1:6" x14ac:dyDescent="0.2">
      <c r="A7" s="4"/>
      <c r="B7" s="5"/>
      <c r="C7" s="5"/>
      <c r="D7" s="5"/>
      <c r="E7" s="5"/>
      <c r="F7" s="5"/>
    </row>
    <row r="8" spans="1:6" x14ac:dyDescent="0.2">
      <c r="A8" s="15" t="s">
        <v>194</v>
      </c>
      <c r="B8" s="20"/>
      <c r="C8" s="20" t="s">
        <v>195</v>
      </c>
      <c r="D8" s="20" t="s">
        <v>196</v>
      </c>
      <c r="E8" s="20" t="s">
        <v>197</v>
      </c>
      <c r="F8" s="20" t="s">
        <v>198</v>
      </c>
    </row>
    <row r="9" spans="1:6" x14ac:dyDescent="0.2">
      <c r="A9" s="6"/>
      <c r="B9" s="19" t="s">
        <v>199</v>
      </c>
      <c r="C9" s="19" t="s">
        <v>200</v>
      </c>
      <c r="D9" s="19" t="s">
        <v>201</v>
      </c>
      <c r="E9" s="19" t="s">
        <v>1159</v>
      </c>
      <c r="F9" s="19" t="s">
        <v>1160</v>
      </c>
    </row>
    <row r="10" spans="1:6" ht="15" x14ac:dyDescent="0.25">
      <c r="A10" s="4" t="s">
        <v>202</v>
      </c>
      <c r="B10" s="5" t="s">
        <v>203</v>
      </c>
      <c r="C10" s="273" t="s">
        <v>251</v>
      </c>
      <c r="D10" s="273"/>
      <c r="E10" s="273"/>
      <c r="F10" s="273"/>
    </row>
    <row r="11" spans="1:6" ht="15" x14ac:dyDescent="0.25">
      <c r="A11" s="4" t="s">
        <v>205</v>
      </c>
      <c r="B11" s="5" t="s">
        <v>203</v>
      </c>
      <c r="C11" s="274"/>
      <c r="D11" s="274"/>
      <c r="E11" s="274"/>
      <c r="F11" s="274"/>
    </row>
    <row r="12" spans="1:6" ht="15" x14ac:dyDescent="0.25">
      <c r="A12" s="4" t="s">
        <v>206</v>
      </c>
      <c r="B12" s="5" t="s">
        <v>203</v>
      </c>
      <c r="C12" s="274"/>
      <c r="D12" s="274"/>
      <c r="E12" s="274"/>
      <c r="F12" s="274"/>
    </row>
    <row r="13" spans="1:6" x14ac:dyDescent="0.2">
      <c r="A13" s="4" t="s">
        <v>208</v>
      </c>
      <c r="B13" s="5" t="s">
        <v>203</v>
      </c>
      <c r="C13" s="55">
        <v>885.15300000000002</v>
      </c>
      <c r="D13" s="55">
        <v>575.34945000000005</v>
      </c>
      <c r="E13" s="55">
        <v>1104.92</v>
      </c>
      <c r="F13" s="55">
        <v>1920.4328777927917</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x14ac:dyDescent="0.25">
      <c r="A17" s="236" t="s">
        <v>252</v>
      </c>
      <c r="B17" s="5" t="s">
        <v>219</v>
      </c>
      <c r="C17" s="273" t="s">
        <v>253</v>
      </c>
      <c r="D17" s="273"/>
      <c r="E17" s="273"/>
      <c r="F17" s="273"/>
    </row>
    <row r="18" spans="1:6" ht="15" x14ac:dyDescent="0.25">
      <c r="A18" s="236"/>
      <c r="B18" s="5" t="s">
        <v>221</v>
      </c>
      <c r="C18" s="274"/>
      <c r="D18" s="274"/>
      <c r="E18" s="274"/>
      <c r="F18" s="274"/>
    </row>
    <row r="19" spans="1:6" ht="15" x14ac:dyDescent="0.25">
      <c r="A19" s="236"/>
      <c r="B19" s="5" t="s">
        <v>222</v>
      </c>
      <c r="C19" s="274"/>
      <c r="D19" s="274"/>
      <c r="E19" s="274"/>
      <c r="F19" s="274"/>
    </row>
    <row r="20" spans="1:6" x14ac:dyDescent="0.2">
      <c r="A20" s="236"/>
      <c r="B20" s="5" t="s">
        <v>71</v>
      </c>
      <c r="C20" s="274"/>
      <c r="D20" s="274"/>
      <c r="E20" s="274"/>
      <c r="F20" s="274"/>
    </row>
    <row r="21" spans="1:6" ht="15" x14ac:dyDescent="0.25">
      <c r="A21" s="236"/>
      <c r="B21" s="5" t="s">
        <v>224</v>
      </c>
      <c r="C21" s="274"/>
      <c r="D21" s="274"/>
      <c r="E21" s="274"/>
      <c r="F21" s="274"/>
    </row>
    <row r="22" spans="1:6" x14ac:dyDescent="0.2">
      <c r="A22" s="236"/>
      <c r="B22" s="5" t="s">
        <v>254</v>
      </c>
      <c r="C22" s="55">
        <v>360.20400000000001</v>
      </c>
      <c r="D22" s="55">
        <v>217.8513792</v>
      </c>
      <c r="E22" s="55">
        <v>1920.4328777927917</v>
      </c>
      <c r="F22" s="55">
        <v>113.43868443367977</v>
      </c>
    </row>
    <row r="23" spans="1:6" x14ac:dyDescent="0.2">
      <c r="A23" s="9"/>
      <c r="B23" s="10"/>
      <c r="C23" s="11"/>
      <c r="D23" s="12"/>
      <c r="E23" s="11"/>
      <c r="F23" s="10"/>
    </row>
    <row r="24" spans="1:6" x14ac:dyDescent="0.2">
      <c r="A24" s="15" t="s">
        <v>227</v>
      </c>
      <c r="B24" s="266" t="s">
        <v>228</v>
      </c>
      <c r="C24" s="20" t="s">
        <v>229</v>
      </c>
      <c r="D24" s="20" t="s">
        <v>230</v>
      </c>
      <c r="E24" s="20" t="s">
        <v>231</v>
      </c>
      <c r="F24" s="20" t="s">
        <v>190</v>
      </c>
    </row>
    <row r="25" spans="1:6" x14ac:dyDescent="0.2">
      <c r="A25" s="22"/>
      <c r="B25" s="267"/>
      <c r="C25" s="19" t="s">
        <v>217</v>
      </c>
      <c r="D25" s="19" t="s">
        <v>232</v>
      </c>
      <c r="E25" s="19" t="s">
        <v>232</v>
      </c>
      <c r="F25" s="23"/>
    </row>
    <row r="26" spans="1:6" ht="14.1" customHeight="1" x14ac:dyDescent="0.2">
      <c r="A26" s="4" t="s">
        <v>220</v>
      </c>
      <c r="B26" s="5" t="s">
        <v>187</v>
      </c>
      <c r="C26" s="57" t="s">
        <v>106</v>
      </c>
      <c r="D26" s="57" t="s">
        <v>106</v>
      </c>
      <c r="E26" s="57" t="s">
        <v>106</v>
      </c>
      <c r="F26" s="261" t="s">
        <v>255</v>
      </c>
    </row>
    <row r="27" spans="1:6" ht="14.1" customHeight="1" x14ac:dyDescent="0.25">
      <c r="A27" s="4" t="s">
        <v>220</v>
      </c>
      <c r="B27" s="5" t="s">
        <v>235</v>
      </c>
      <c r="C27" s="55" t="s">
        <v>106</v>
      </c>
      <c r="D27" s="55" t="s">
        <v>106</v>
      </c>
      <c r="E27" s="55" t="s">
        <v>106</v>
      </c>
      <c r="F27" s="236"/>
    </row>
    <row r="28" spans="1:6" x14ac:dyDescent="0.2">
      <c r="A28" s="23" t="s">
        <v>256</v>
      </c>
      <c r="B28" s="19" t="s">
        <v>189</v>
      </c>
      <c r="C28" s="58">
        <v>113.43868443367977</v>
      </c>
      <c r="D28" s="58">
        <v>35.822742452740982</v>
      </c>
      <c r="E28" s="58">
        <v>23.822742452740982</v>
      </c>
      <c r="F28" s="262"/>
    </row>
    <row r="29" spans="1:6" ht="15.75" x14ac:dyDescent="0.2">
      <c r="A29" s="4" t="s">
        <v>236</v>
      </c>
      <c r="B29" s="5"/>
      <c r="C29" s="7"/>
      <c r="D29" s="7"/>
      <c r="E29" s="5"/>
      <c r="F29" s="5"/>
    </row>
    <row r="30" spans="1:6" x14ac:dyDescent="0.2">
      <c r="A30" s="4"/>
      <c r="B30" s="5"/>
      <c r="C30" s="7"/>
      <c r="D30" s="7"/>
      <c r="E30" s="5"/>
      <c r="F30" s="5"/>
    </row>
    <row r="31" spans="1:6" x14ac:dyDescent="0.2">
      <c r="A31" s="17" t="s">
        <v>237</v>
      </c>
      <c r="B31" s="26"/>
      <c r="C31" s="26"/>
      <c r="D31" s="26"/>
      <c r="E31" s="26"/>
      <c r="F31" s="26"/>
    </row>
    <row r="32" spans="1:6" x14ac:dyDescent="0.2">
      <c r="A32" s="4" t="s">
        <v>238</v>
      </c>
      <c r="B32" s="4" t="s">
        <v>239</v>
      </c>
      <c r="C32" s="4"/>
      <c r="D32" s="4"/>
      <c r="E32" s="4"/>
      <c r="F32" s="4"/>
    </row>
    <row r="33" spans="1:6" x14ac:dyDescent="0.2">
      <c r="A33" s="13" t="s">
        <v>240</v>
      </c>
      <c r="B33" s="4" t="s">
        <v>257</v>
      </c>
      <c r="C33" s="4"/>
      <c r="D33" s="4"/>
      <c r="E33" s="4"/>
      <c r="F33" s="4"/>
    </row>
    <row r="34" spans="1:6" x14ac:dyDescent="0.2">
      <c r="A34" s="4" t="s">
        <v>242</v>
      </c>
      <c r="B34" s="4" t="s">
        <v>243</v>
      </c>
      <c r="C34" s="4"/>
      <c r="D34" s="4"/>
      <c r="E34" s="4"/>
      <c r="F34" s="4"/>
    </row>
    <row r="35" spans="1:6" x14ac:dyDescent="0.2">
      <c r="A35" s="13" t="s">
        <v>244</v>
      </c>
      <c r="B35" s="242" t="s">
        <v>258</v>
      </c>
      <c r="C35" s="242"/>
      <c r="D35" s="242"/>
      <c r="E35" s="242"/>
      <c r="F35" s="242"/>
    </row>
    <row r="36" spans="1:6" ht="24.6" customHeight="1" x14ac:dyDescent="0.2">
      <c r="A36" s="13" t="s">
        <v>247</v>
      </c>
      <c r="B36" s="242" t="s">
        <v>259</v>
      </c>
      <c r="C36" s="242"/>
      <c r="D36" s="242"/>
      <c r="E36" s="242"/>
      <c r="F36" s="242"/>
    </row>
    <row r="37" spans="1:6" ht="14.1" customHeight="1" x14ac:dyDescent="0.2">
      <c r="A37" s="23" t="s">
        <v>248</v>
      </c>
      <c r="B37" s="23" t="s">
        <v>260</v>
      </c>
      <c r="C37" s="23"/>
      <c r="D37" s="23"/>
      <c r="E37" s="23"/>
      <c r="F37" s="23"/>
    </row>
    <row r="38" spans="1:6" ht="14.1" customHeight="1" x14ac:dyDescent="0.2">
      <c r="A38" s="2"/>
      <c r="B38" s="2"/>
      <c r="C38" s="2"/>
      <c r="D38" s="2"/>
      <c r="E38" s="2"/>
      <c r="F38" s="2"/>
    </row>
  </sheetData>
  <mergeCells count="7">
    <mergeCell ref="A17:A22"/>
    <mergeCell ref="C17:F21"/>
    <mergeCell ref="B35:F35"/>
    <mergeCell ref="B36:F36"/>
    <mergeCell ref="C10:F12"/>
    <mergeCell ref="B24:B25"/>
    <mergeCell ref="F26:F28"/>
  </mergeCells>
  <printOptions horizontalCentered="1" verticalCentered="1"/>
  <pageMargins left="0.70866141732283472" right="0.70866141732283472" top="0.74803149606299213" bottom="0.74803149606299213" header="0.31496062992125984" footer="0.31496062992125984"/>
  <pageSetup paperSize="9" scale="4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01EB8-75B9-40FF-90F2-3FAF43A02D53}">
  <dimension ref="A1:G40"/>
  <sheetViews>
    <sheetView zoomScaleNormal="100" workbookViewId="0">
      <selection activeCell="D16" sqref="D16"/>
    </sheetView>
  </sheetViews>
  <sheetFormatPr defaultColWidth="8.625" defaultRowHeight="14.25" x14ac:dyDescent="0.2"/>
  <cols>
    <col min="1" max="1" width="26.875" style="34" customWidth="1"/>
    <col min="2" max="6" width="18.125" style="34" customWidth="1"/>
    <col min="7" max="16384" width="8.625" style="34"/>
  </cols>
  <sheetData>
    <row r="1" spans="1:7" x14ac:dyDescent="0.2">
      <c r="A1" s="16" t="s">
        <v>183</v>
      </c>
      <c r="B1" s="17" t="s">
        <v>18</v>
      </c>
      <c r="C1" s="17"/>
      <c r="D1" s="16" t="s">
        <v>184</v>
      </c>
      <c r="E1" s="32" t="s">
        <v>94</v>
      </c>
      <c r="F1" s="17"/>
      <c r="G1" s="2"/>
    </row>
    <row r="2" spans="1:7" x14ac:dyDescent="0.2">
      <c r="A2" s="4"/>
      <c r="B2" s="4"/>
      <c r="C2" s="4"/>
      <c r="D2" s="4"/>
      <c r="E2" s="4"/>
      <c r="F2" s="4"/>
      <c r="G2" s="2"/>
    </row>
    <row r="3" spans="1:7" ht="15.75" x14ac:dyDescent="0.2">
      <c r="A3" s="3" t="s">
        <v>185</v>
      </c>
      <c r="B3" s="5"/>
      <c r="C3" s="5"/>
      <c r="D3" s="5"/>
      <c r="E3" s="5"/>
      <c r="F3" s="5"/>
      <c r="G3" s="2"/>
    </row>
    <row r="4" spans="1:7" x14ac:dyDescent="0.2">
      <c r="A4" s="18" t="s">
        <v>217</v>
      </c>
      <c r="B4" s="19" t="s">
        <v>187</v>
      </c>
      <c r="C4" s="19" t="s">
        <v>188</v>
      </c>
      <c r="D4" s="19" t="s">
        <v>71</v>
      </c>
      <c r="E4" s="19" t="s">
        <v>189</v>
      </c>
      <c r="F4" s="19" t="s">
        <v>190</v>
      </c>
      <c r="G4" s="2"/>
    </row>
    <row r="5" spans="1:7" x14ac:dyDescent="0.2">
      <c r="A5" s="6" t="s">
        <v>249</v>
      </c>
      <c r="B5" s="55">
        <v>594</v>
      </c>
      <c r="C5" s="55">
        <v>592</v>
      </c>
      <c r="D5" s="55">
        <v>72</v>
      </c>
      <c r="E5" s="55">
        <v>72</v>
      </c>
      <c r="F5" s="5" t="s">
        <v>250</v>
      </c>
      <c r="G5" s="2"/>
    </row>
    <row r="6" spans="1:7" x14ac:dyDescent="0.2">
      <c r="A6" s="6" t="s">
        <v>249</v>
      </c>
      <c r="B6" s="55">
        <v>706</v>
      </c>
      <c r="C6" s="55">
        <v>706</v>
      </c>
      <c r="D6" s="55">
        <v>88</v>
      </c>
      <c r="E6" s="55">
        <v>88</v>
      </c>
      <c r="F6" s="5" t="s">
        <v>193</v>
      </c>
      <c r="G6" s="2"/>
    </row>
    <row r="7" spans="1:7" x14ac:dyDescent="0.2">
      <c r="A7" s="4"/>
      <c r="B7" s="5"/>
      <c r="C7" s="5"/>
      <c r="D7" s="5"/>
      <c r="E7" s="5"/>
      <c r="F7" s="5"/>
      <c r="G7" s="2"/>
    </row>
    <row r="8" spans="1:7" x14ac:dyDescent="0.2">
      <c r="A8" s="15" t="s">
        <v>194</v>
      </c>
      <c r="B8" s="20"/>
      <c r="C8" s="20" t="s">
        <v>195</v>
      </c>
      <c r="D8" s="20" t="s">
        <v>196</v>
      </c>
      <c r="E8" s="20" t="s">
        <v>197</v>
      </c>
      <c r="F8" s="20" t="s">
        <v>198</v>
      </c>
      <c r="G8" s="2"/>
    </row>
    <row r="9" spans="1:7" x14ac:dyDescent="0.2">
      <c r="A9" s="6"/>
      <c r="B9" s="19" t="s">
        <v>199</v>
      </c>
      <c r="C9" s="19" t="s">
        <v>200</v>
      </c>
      <c r="D9" s="19" t="s">
        <v>201</v>
      </c>
      <c r="E9" s="19" t="s">
        <v>1159</v>
      </c>
      <c r="F9" s="19" t="s">
        <v>1160</v>
      </c>
      <c r="G9" s="2"/>
    </row>
    <row r="10" spans="1:7" ht="15" customHeight="1" x14ac:dyDescent="0.25">
      <c r="A10" s="4" t="s">
        <v>202</v>
      </c>
      <c r="B10" s="5" t="s">
        <v>203</v>
      </c>
      <c r="C10" s="273" t="s">
        <v>261</v>
      </c>
      <c r="D10" s="273"/>
      <c r="E10" s="273"/>
      <c r="F10" s="273"/>
      <c r="G10" s="2"/>
    </row>
    <row r="11" spans="1:7" ht="15" x14ac:dyDescent="0.25">
      <c r="A11" s="4" t="s">
        <v>205</v>
      </c>
      <c r="B11" s="5" t="s">
        <v>203</v>
      </c>
      <c r="C11" s="274"/>
      <c r="D11" s="274"/>
      <c r="E11" s="274"/>
      <c r="F11" s="274"/>
      <c r="G11" s="2"/>
    </row>
    <row r="12" spans="1:7" ht="15" x14ac:dyDescent="0.25">
      <c r="A12" s="4" t="s">
        <v>206</v>
      </c>
      <c r="B12" s="5" t="s">
        <v>203</v>
      </c>
      <c r="C12" s="274"/>
      <c r="D12" s="274"/>
      <c r="E12" s="274"/>
      <c r="F12" s="274"/>
      <c r="G12" s="2"/>
    </row>
    <row r="13" spans="1:7" x14ac:dyDescent="0.2">
      <c r="A13" s="4" t="s">
        <v>208</v>
      </c>
      <c r="B13" s="5" t="s">
        <v>203</v>
      </c>
      <c r="C13" s="55">
        <v>1603.1790000000001</v>
      </c>
      <c r="D13" s="55">
        <v>961.90740000000005</v>
      </c>
      <c r="E13" s="55">
        <v>1945.1579999999999</v>
      </c>
      <c r="F13" s="55">
        <v>2022.1884143941504</v>
      </c>
      <c r="G13" s="2"/>
    </row>
    <row r="14" spans="1:7" x14ac:dyDescent="0.2">
      <c r="A14" s="4"/>
      <c r="B14" s="5"/>
      <c r="C14" s="5"/>
      <c r="D14" s="5"/>
      <c r="E14" s="5"/>
      <c r="F14" s="5"/>
      <c r="G14" s="2"/>
    </row>
    <row r="15" spans="1:7" x14ac:dyDescent="0.2">
      <c r="A15" s="15" t="s">
        <v>209</v>
      </c>
      <c r="B15" s="20" t="s">
        <v>210</v>
      </c>
      <c r="C15" s="20" t="s">
        <v>211</v>
      </c>
      <c r="D15" s="20" t="s">
        <v>1161</v>
      </c>
      <c r="E15" s="20" t="s">
        <v>213</v>
      </c>
      <c r="F15" s="20" t="s">
        <v>214</v>
      </c>
      <c r="G15" s="2"/>
    </row>
    <row r="16" spans="1:7" x14ac:dyDescent="0.2">
      <c r="A16" s="5" t="s">
        <v>215</v>
      </c>
      <c r="B16" s="19" t="s">
        <v>59</v>
      </c>
      <c r="C16" s="19" t="s">
        <v>216</v>
      </c>
      <c r="D16" s="19" t="s">
        <v>1162</v>
      </c>
      <c r="E16" s="19" t="s">
        <v>1160</v>
      </c>
      <c r="F16" s="19" t="s">
        <v>217</v>
      </c>
      <c r="G16" s="2"/>
    </row>
    <row r="17" spans="1:7" ht="15" customHeight="1" x14ac:dyDescent="0.25">
      <c r="A17" s="236" t="s">
        <v>262</v>
      </c>
      <c r="B17" s="5" t="s">
        <v>219</v>
      </c>
      <c r="C17" s="273" t="s">
        <v>263</v>
      </c>
      <c r="D17" s="273"/>
      <c r="E17" s="273"/>
      <c r="F17" s="273"/>
      <c r="G17" s="2"/>
    </row>
    <row r="18" spans="1:7" ht="15" x14ac:dyDescent="0.25">
      <c r="A18" s="236"/>
      <c r="B18" s="5" t="s">
        <v>221</v>
      </c>
      <c r="C18" s="274"/>
      <c r="D18" s="274"/>
      <c r="E18" s="274"/>
      <c r="F18" s="274"/>
      <c r="G18" s="2"/>
    </row>
    <row r="19" spans="1:7" ht="15" x14ac:dyDescent="0.25">
      <c r="A19" s="236"/>
      <c r="B19" s="5" t="s">
        <v>222</v>
      </c>
      <c r="C19" s="274"/>
      <c r="D19" s="274"/>
      <c r="E19" s="274"/>
      <c r="F19" s="274"/>
      <c r="G19" s="2"/>
    </row>
    <row r="20" spans="1:7" x14ac:dyDescent="0.2">
      <c r="A20" s="236"/>
      <c r="B20" s="5" t="s">
        <v>71</v>
      </c>
      <c r="C20" s="274"/>
      <c r="D20" s="274"/>
      <c r="E20" s="274"/>
      <c r="F20" s="274"/>
      <c r="G20" s="2"/>
    </row>
    <row r="21" spans="1:7" ht="15" x14ac:dyDescent="0.25">
      <c r="A21" s="236"/>
      <c r="B21" s="5" t="s">
        <v>224</v>
      </c>
      <c r="C21" s="274"/>
      <c r="D21" s="274"/>
      <c r="E21" s="274"/>
      <c r="F21" s="274"/>
      <c r="G21" s="2"/>
    </row>
    <row r="22" spans="1:7" x14ac:dyDescent="0.2">
      <c r="A22" s="236"/>
      <c r="B22" s="5" t="s">
        <v>264</v>
      </c>
      <c r="C22" s="55">
        <v>7257.105040099972</v>
      </c>
      <c r="D22" s="55">
        <v>334.55254234860871</v>
      </c>
      <c r="E22" s="55">
        <v>1011.0942071970752</v>
      </c>
      <c r="F22" s="55">
        <v>330.88167251600146</v>
      </c>
      <c r="G22" s="2"/>
    </row>
    <row r="23" spans="1:7" x14ac:dyDescent="0.2">
      <c r="A23" s="9" t="s">
        <v>265</v>
      </c>
      <c r="B23" s="10" t="s">
        <v>266</v>
      </c>
      <c r="C23" s="155">
        <v>5763.894959900028</v>
      </c>
      <c r="D23" s="155">
        <v>265.71555765139129</v>
      </c>
      <c r="E23" s="155">
        <v>2022.1884143941504</v>
      </c>
      <c r="F23" s="155">
        <v>131.39999999999998</v>
      </c>
      <c r="G23" s="2"/>
    </row>
    <row r="24" spans="1:7" x14ac:dyDescent="0.2">
      <c r="A24" s="9"/>
      <c r="B24" s="10"/>
      <c r="C24" s="11"/>
      <c r="D24" s="12"/>
      <c r="E24" s="11"/>
      <c r="F24" s="10"/>
      <c r="G24" s="2"/>
    </row>
    <row r="25" spans="1:7" x14ac:dyDescent="0.2">
      <c r="A25" s="15" t="s">
        <v>227</v>
      </c>
      <c r="B25" s="20" t="s">
        <v>228</v>
      </c>
      <c r="C25" s="20" t="s">
        <v>229</v>
      </c>
      <c r="D25" s="20" t="s">
        <v>230</v>
      </c>
      <c r="E25" s="29" t="s">
        <v>231</v>
      </c>
      <c r="F25" s="29" t="s">
        <v>190</v>
      </c>
      <c r="G25" s="2"/>
    </row>
    <row r="26" spans="1:7" x14ac:dyDescent="0.2">
      <c r="A26" s="21"/>
      <c r="B26" s="23"/>
      <c r="C26" s="19" t="s">
        <v>217</v>
      </c>
      <c r="D26" s="19" t="s">
        <v>232</v>
      </c>
      <c r="E26" s="39" t="s">
        <v>232</v>
      </c>
      <c r="F26" s="39"/>
      <c r="G26" s="2"/>
    </row>
    <row r="27" spans="1:7" ht="14.1" customHeight="1" x14ac:dyDescent="0.2">
      <c r="A27" s="4" t="s">
        <v>267</v>
      </c>
      <c r="B27" s="5" t="s">
        <v>187</v>
      </c>
      <c r="C27" s="273" t="s">
        <v>268</v>
      </c>
      <c r="D27" s="273"/>
      <c r="E27" s="273"/>
      <c r="F27" s="273"/>
      <c r="G27" s="2"/>
    </row>
    <row r="28" spans="1:7" ht="15" x14ac:dyDescent="0.25">
      <c r="A28" s="4" t="s">
        <v>269</v>
      </c>
      <c r="B28" s="5" t="s">
        <v>235</v>
      </c>
      <c r="C28" s="274"/>
      <c r="D28" s="274"/>
      <c r="E28" s="274"/>
      <c r="F28" s="274"/>
      <c r="G28" s="2"/>
    </row>
    <row r="29" spans="1:7" x14ac:dyDescent="0.2">
      <c r="A29" s="23" t="s">
        <v>270</v>
      </c>
      <c r="B29" s="19" t="s">
        <v>189</v>
      </c>
      <c r="C29" s="58">
        <v>131.39999999999998</v>
      </c>
      <c r="D29" s="58" t="s">
        <v>106</v>
      </c>
      <c r="E29" s="58">
        <v>17.918181818181814</v>
      </c>
      <c r="F29" s="19" t="s">
        <v>271</v>
      </c>
      <c r="G29" s="2"/>
    </row>
    <row r="30" spans="1:7" ht="15.75" x14ac:dyDescent="0.2">
      <c r="A30" s="4" t="s">
        <v>236</v>
      </c>
      <c r="B30" s="5"/>
      <c r="C30" s="7"/>
      <c r="D30" s="7"/>
      <c r="E30" s="5"/>
      <c r="F30" s="5"/>
      <c r="G30" s="2"/>
    </row>
    <row r="31" spans="1:7" x14ac:dyDescent="0.2">
      <c r="A31" s="4"/>
      <c r="B31" s="5"/>
      <c r="C31" s="7"/>
      <c r="D31" s="7"/>
      <c r="E31" s="5"/>
      <c r="F31" s="5"/>
      <c r="G31" s="2"/>
    </row>
    <row r="32" spans="1:7" x14ac:dyDescent="0.2">
      <c r="A32" s="17" t="s">
        <v>237</v>
      </c>
      <c r="B32" s="26"/>
      <c r="C32" s="26"/>
      <c r="D32" s="26"/>
      <c r="E32" s="26"/>
      <c r="F32" s="26"/>
      <c r="G32" s="2"/>
    </row>
    <row r="33" spans="1:7" x14ac:dyDescent="0.2">
      <c r="A33" s="4" t="s">
        <v>238</v>
      </c>
      <c r="B33" s="4" t="s">
        <v>239</v>
      </c>
      <c r="C33" s="4"/>
      <c r="D33" s="4"/>
      <c r="E33" s="4"/>
      <c r="F33" s="4"/>
      <c r="G33" s="2"/>
    </row>
    <row r="34" spans="1:7" x14ac:dyDescent="0.2">
      <c r="A34" s="13" t="s">
        <v>240</v>
      </c>
      <c r="B34" s="13" t="s">
        <v>272</v>
      </c>
      <c r="C34" s="4"/>
      <c r="D34" s="4"/>
      <c r="E34" s="4"/>
      <c r="F34" s="4"/>
      <c r="G34" s="2"/>
    </row>
    <row r="35" spans="1:7" ht="14.1" customHeight="1" x14ac:dyDescent="0.2">
      <c r="A35" s="4" t="s">
        <v>242</v>
      </c>
      <c r="B35" s="4" t="s">
        <v>243</v>
      </c>
      <c r="C35" s="4"/>
      <c r="D35" s="4"/>
      <c r="E35" s="4"/>
      <c r="F35" s="4"/>
      <c r="G35" s="2"/>
    </row>
    <row r="36" spans="1:7" ht="39.6" customHeight="1" x14ac:dyDescent="0.2">
      <c r="A36" s="13" t="s">
        <v>244</v>
      </c>
      <c r="B36" s="242" t="s">
        <v>273</v>
      </c>
      <c r="C36" s="242"/>
      <c r="D36" s="242"/>
      <c r="E36" s="242"/>
      <c r="F36" s="242"/>
      <c r="G36" s="2"/>
    </row>
    <row r="37" spans="1:7" ht="14.1" customHeight="1" x14ac:dyDescent="0.2">
      <c r="A37" s="4"/>
      <c r="B37" s="242" t="s">
        <v>274</v>
      </c>
      <c r="C37" s="242"/>
      <c r="D37" s="242"/>
      <c r="E37" s="242"/>
      <c r="F37" s="242"/>
      <c r="G37" s="2"/>
    </row>
    <row r="38" spans="1:7" ht="27.6" customHeight="1" x14ac:dyDescent="0.2">
      <c r="A38" s="13" t="s">
        <v>247</v>
      </c>
      <c r="B38" s="242" t="s">
        <v>275</v>
      </c>
      <c r="C38" s="242"/>
      <c r="D38" s="242"/>
      <c r="E38" s="242"/>
      <c r="F38" s="242"/>
      <c r="G38" s="2"/>
    </row>
    <row r="39" spans="1:7" x14ac:dyDescent="0.2">
      <c r="A39" s="23" t="s">
        <v>248</v>
      </c>
      <c r="B39" s="23" t="s">
        <v>276</v>
      </c>
      <c r="C39" s="23"/>
      <c r="D39" s="23"/>
      <c r="E39" s="23"/>
      <c r="F39" s="23"/>
    </row>
    <row r="40" spans="1:7" x14ac:dyDescent="0.2">
      <c r="A40" s="2"/>
      <c r="B40" s="2"/>
      <c r="C40" s="2"/>
      <c r="D40" s="2"/>
      <c r="E40" s="2"/>
      <c r="F40" s="2"/>
    </row>
  </sheetData>
  <mergeCells count="7">
    <mergeCell ref="B38:F38"/>
    <mergeCell ref="A17:A22"/>
    <mergeCell ref="C10:F12"/>
    <mergeCell ref="C17:F21"/>
    <mergeCell ref="C27:F28"/>
    <mergeCell ref="B36:F36"/>
    <mergeCell ref="B37:F37"/>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3ACF5-A176-48E2-B54A-60EC1426C8E2}">
  <sheetPr>
    <pageSetUpPr fitToPage="1"/>
  </sheetPr>
  <dimension ref="A1:G51"/>
  <sheetViews>
    <sheetView zoomScaleNormal="100" workbookViewId="0">
      <selection activeCell="D19" sqref="D19"/>
    </sheetView>
  </sheetViews>
  <sheetFormatPr defaultColWidth="8.625" defaultRowHeight="14.25" x14ac:dyDescent="0.2"/>
  <cols>
    <col min="1" max="1" width="28.5" style="34" customWidth="1"/>
    <col min="2" max="6" width="18.125" style="34" customWidth="1"/>
    <col min="7" max="16384" width="8.625" style="34"/>
  </cols>
  <sheetData>
    <row r="1" spans="1:7" x14ac:dyDescent="0.2">
      <c r="A1" s="16" t="s">
        <v>183</v>
      </c>
      <c r="B1" s="17" t="s">
        <v>18</v>
      </c>
      <c r="C1" s="17"/>
      <c r="D1" s="16" t="s">
        <v>184</v>
      </c>
      <c r="E1" s="32" t="s">
        <v>97</v>
      </c>
      <c r="F1" s="17"/>
      <c r="G1" s="2"/>
    </row>
    <row r="2" spans="1:7" x14ac:dyDescent="0.2">
      <c r="A2" s="4"/>
      <c r="B2" s="4"/>
      <c r="C2" s="4"/>
      <c r="D2" s="4"/>
      <c r="E2" s="4"/>
      <c r="F2" s="4"/>
      <c r="G2" s="2"/>
    </row>
    <row r="3" spans="1:7" ht="15.75" x14ac:dyDescent="0.2">
      <c r="A3" s="3" t="s">
        <v>185</v>
      </c>
      <c r="B3" s="5"/>
      <c r="C3" s="5"/>
      <c r="D3" s="5"/>
      <c r="E3" s="5"/>
      <c r="F3" s="5"/>
      <c r="G3" s="2"/>
    </row>
    <row r="4" spans="1:7" x14ac:dyDescent="0.2">
      <c r="A4" s="18" t="s">
        <v>217</v>
      </c>
      <c r="B4" s="19" t="s">
        <v>187</v>
      </c>
      <c r="C4" s="19" t="s">
        <v>188</v>
      </c>
      <c r="D4" s="19" t="s">
        <v>71</v>
      </c>
      <c r="E4" s="19" t="s">
        <v>189</v>
      </c>
      <c r="F4" s="19" t="s">
        <v>190</v>
      </c>
      <c r="G4" s="2"/>
    </row>
    <row r="5" spans="1:7" x14ac:dyDescent="0.2">
      <c r="A5" s="6" t="s">
        <v>277</v>
      </c>
      <c r="B5" s="268">
        <v>720</v>
      </c>
      <c r="C5" s="268">
        <v>710</v>
      </c>
      <c r="D5" s="55">
        <v>64</v>
      </c>
      <c r="E5" s="55">
        <v>64</v>
      </c>
      <c r="F5" s="5" t="s">
        <v>250</v>
      </c>
      <c r="G5" s="2"/>
    </row>
    <row r="6" spans="1:7" x14ac:dyDescent="0.2">
      <c r="A6" s="6" t="s">
        <v>278</v>
      </c>
      <c r="B6" s="264"/>
      <c r="C6" s="264"/>
      <c r="D6" s="55">
        <v>35</v>
      </c>
      <c r="E6" s="55">
        <v>35</v>
      </c>
      <c r="F6" s="5" t="s">
        <v>250</v>
      </c>
      <c r="G6" s="2"/>
    </row>
    <row r="7" spans="1:7" x14ac:dyDescent="0.2">
      <c r="A7" s="6" t="s">
        <v>279</v>
      </c>
      <c r="B7" s="55">
        <v>421</v>
      </c>
      <c r="C7" s="55">
        <v>421</v>
      </c>
      <c r="D7" s="55">
        <v>59</v>
      </c>
      <c r="E7" s="55">
        <v>59</v>
      </c>
      <c r="F7" s="5" t="s">
        <v>280</v>
      </c>
      <c r="G7" s="2"/>
    </row>
    <row r="8" spans="1:7" x14ac:dyDescent="0.2">
      <c r="A8" s="4"/>
      <c r="B8" s="5"/>
      <c r="C8" s="5"/>
      <c r="D8" s="5"/>
      <c r="E8" s="5"/>
      <c r="F8" s="5"/>
      <c r="G8" s="2"/>
    </row>
    <row r="9" spans="1:7" x14ac:dyDescent="0.2">
      <c r="A9" s="15" t="s">
        <v>194</v>
      </c>
      <c r="B9" s="20"/>
      <c r="C9" s="20" t="s">
        <v>195</v>
      </c>
      <c r="D9" s="20" t="s">
        <v>196</v>
      </c>
      <c r="E9" s="20" t="s">
        <v>197</v>
      </c>
      <c r="F9" s="20" t="s">
        <v>198</v>
      </c>
      <c r="G9" s="2"/>
    </row>
    <row r="10" spans="1:7" x14ac:dyDescent="0.2">
      <c r="A10" s="6"/>
      <c r="B10" s="19" t="s">
        <v>199</v>
      </c>
      <c r="C10" s="19" t="s">
        <v>200</v>
      </c>
      <c r="D10" s="19" t="s">
        <v>201</v>
      </c>
      <c r="E10" s="19" t="s">
        <v>1159</v>
      </c>
      <c r="F10" s="19" t="s">
        <v>1160</v>
      </c>
      <c r="G10" s="2"/>
    </row>
    <row r="11" spans="1:7" ht="15" x14ac:dyDescent="0.25">
      <c r="A11" s="4" t="s">
        <v>202</v>
      </c>
      <c r="B11" s="5" t="s">
        <v>203</v>
      </c>
      <c r="C11" s="273" t="s">
        <v>261</v>
      </c>
      <c r="D11" s="273"/>
      <c r="E11" s="273"/>
      <c r="F11" s="273"/>
      <c r="G11" s="2"/>
    </row>
    <row r="12" spans="1:7" ht="15" x14ac:dyDescent="0.25">
      <c r="A12" s="4" t="s">
        <v>205</v>
      </c>
      <c r="B12" s="5" t="s">
        <v>203</v>
      </c>
      <c r="C12" s="274"/>
      <c r="D12" s="274"/>
      <c r="E12" s="274"/>
      <c r="F12" s="274"/>
      <c r="G12" s="2"/>
    </row>
    <row r="13" spans="1:7" ht="15" x14ac:dyDescent="0.25">
      <c r="A13" s="4" t="s">
        <v>206</v>
      </c>
      <c r="B13" s="5" t="s">
        <v>203</v>
      </c>
      <c r="C13" s="274"/>
      <c r="D13" s="274"/>
      <c r="E13" s="274"/>
      <c r="F13" s="274"/>
      <c r="G13" s="2"/>
    </row>
    <row r="14" spans="1:7" x14ac:dyDescent="0.2">
      <c r="A14" s="4" t="s">
        <v>281</v>
      </c>
      <c r="B14" s="5" t="s">
        <v>203</v>
      </c>
      <c r="C14" s="55">
        <v>468.303</v>
      </c>
      <c r="D14" s="55">
        <v>268.19</v>
      </c>
      <c r="E14" s="55">
        <v>517.54639999999995</v>
      </c>
      <c r="F14" s="55">
        <v>1929.7751594019164</v>
      </c>
      <c r="G14" s="2"/>
    </row>
    <row r="15" spans="1:7" x14ac:dyDescent="0.2">
      <c r="A15" s="4" t="s">
        <v>282</v>
      </c>
      <c r="B15" s="5" t="s">
        <v>203</v>
      </c>
      <c r="C15" s="55">
        <v>1298.3620000000001</v>
      </c>
      <c r="D15" s="55">
        <v>612.07000000000005</v>
      </c>
      <c r="E15" s="55">
        <v>966.81522199999995</v>
      </c>
      <c r="F15" s="55">
        <v>1579.5827634094137</v>
      </c>
      <c r="G15" s="2"/>
    </row>
    <row r="16" spans="1:7" x14ac:dyDescent="0.2">
      <c r="A16" s="4"/>
      <c r="B16" s="5"/>
      <c r="C16" s="5"/>
      <c r="D16" s="5"/>
      <c r="E16" s="5"/>
      <c r="F16" s="5"/>
      <c r="G16" s="2"/>
    </row>
    <row r="17" spans="1:7" x14ac:dyDescent="0.2">
      <c r="A17" s="15" t="s">
        <v>209</v>
      </c>
      <c r="B17" s="20" t="s">
        <v>210</v>
      </c>
      <c r="C17" s="20" t="s">
        <v>211</v>
      </c>
      <c r="D17" s="20" t="s">
        <v>1161</v>
      </c>
      <c r="E17" s="20" t="s">
        <v>213</v>
      </c>
      <c r="F17" s="20" t="s">
        <v>214</v>
      </c>
      <c r="G17" s="2"/>
    </row>
    <row r="18" spans="1:7" x14ac:dyDescent="0.2">
      <c r="A18" s="5" t="s">
        <v>215</v>
      </c>
      <c r="B18" s="19" t="s">
        <v>59</v>
      </c>
      <c r="C18" s="19" t="s">
        <v>216</v>
      </c>
      <c r="D18" s="19" t="s">
        <v>1162</v>
      </c>
      <c r="E18" s="19" t="s">
        <v>1160</v>
      </c>
      <c r="F18" s="19" t="s">
        <v>217</v>
      </c>
      <c r="G18" s="2"/>
    </row>
    <row r="19" spans="1:7" ht="15" x14ac:dyDescent="0.25">
      <c r="A19" s="236" t="s">
        <v>283</v>
      </c>
      <c r="B19" s="5" t="s">
        <v>219</v>
      </c>
      <c r="C19" s="55" t="s">
        <v>106</v>
      </c>
      <c r="D19" s="55" t="s">
        <v>106</v>
      </c>
      <c r="E19" s="55" t="s">
        <v>106</v>
      </c>
      <c r="F19" s="55" t="s">
        <v>106</v>
      </c>
      <c r="G19" s="2"/>
    </row>
    <row r="20" spans="1:7" ht="15" x14ac:dyDescent="0.25">
      <c r="A20" s="236"/>
      <c r="B20" s="5" t="s">
        <v>221</v>
      </c>
      <c r="C20" s="55">
        <v>99.268000000000001</v>
      </c>
      <c r="D20" s="55">
        <v>114.89351851851852</v>
      </c>
      <c r="E20" s="55">
        <v>103.09312724999999</v>
      </c>
      <c r="F20" s="55">
        <v>1114.4634136464081</v>
      </c>
      <c r="G20" s="2"/>
    </row>
    <row r="21" spans="1:7" ht="15" x14ac:dyDescent="0.25">
      <c r="A21" s="236"/>
      <c r="B21" s="5" t="s">
        <v>222</v>
      </c>
      <c r="C21" s="277" t="s">
        <v>284</v>
      </c>
      <c r="D21" s="277"/>
      <c r="E21" s="277"/>
      <c r="F21" s="277"/>
      <c r="G21" s="2"/>
    </row>
    <row r="22" spans="1:7" x14ac:dyDescent="0.2">
      <c r="A22" s="236"/>
      <c r="B22" s="5" t="s">
        <v>71</v>
      </c>
      <c r="C22" s="277"/>
      <c r="D22" s="277"/>
      <c r="E22" s="277"/>
      <c r="F22" s="277"/>
      <c r="G22" s="2"/>
    </row>
    <row r="23" spans="1:7" ht="15" x14ac:dyDescent="0.25">
      <c r="A23" s="236"/>
      <c r="B23" s="5" t="s">
        <v>224</v>
      </c>
      <c r="C23" s="277"/>
      <c r="D23" s="277"/>
      <c r="E23" s="277"/>
      <c r="F23" s="277"/>
      <c r="G23" s="2"/>
    </row>
    <row r="24" spans="1:7" x14ac:dyDescent="0.2">
      <c r="A24" s="236"/>
      <c r="B24" s="5" t="s">
        <v>189</v>
      </c>
      <c r="C24" s="55">
        <v>38.70160378547326</v>
      </c>
      <c r="D24" s="55">
        <v>44.793522899853315</v>
      </c>
      <c r="E24" s="55">
        <v>1800</v>
      </c>
      <c r="F24" s="55">
        <v>24.885290499918508</v>
      </c>
      <c r="G24" s="2"/>
    </row>
    <row r="25" spans="1:7" x14ac:dyDescent="0.2">
      <c r="A25" s="236"/>
      <c r="B25" s="5" t="s">
        <v>285</v>
      </c>
      <c r="C25" s="264">
        <v>250</v>
      </c>
      <c r="D25" s="264">
        <v>289.35185185185185</v>
      </c>
      <c r="E25" s="264">
        <v>1668.1667005514723</v>
      </c>
      <c r="F25" s="55">
        <v>128.61476951491147</v>
      </c>
      <c r="G25" s="2"/>
    </row>
    <row r="26" spans="1:7" x14ac:dyDescent="0.2">
      <c r="A26" s="9"/>
      <c r="B26" s="5" t="s">
        <v>286</v>
      </c>
      <c r="C26" s="264"/>
      <c r="D26" s="264"/>
      <c r="E26" s="264"/>
      <c r="F26" s="55">
        <v>44.840228571428575</v>
      </c>
      <c r="G26" s="2"/>
    </row>
    <row r="27" spans="1:7" x14ac:dyDescent="0.2">
      <c r="A27" s="9"/>
      <c r="B27" s="10"/>
      <c r="C27" s="11"/>
      <c r="D27" s="12"/>
      <c r="E27" s="11"/>
      <c r="F27" s="10"/>
      <c r="G27" s="2"/>
    </row>
    <row r="28" spans="1:7" ht="15" x14ac:dyDescent="0.25">
      <c r="A28" s="275" t="s">
        <v>287</v>
      </c>
      <c r="B28" s="5" t="s">
        <v>219</v>
      </c>
      <c r="C28" s="274" t="s">
        <v>288</v>
      </c>
      <c r="D28" s="274"/>
      <c r="E28" s="274"/>
      <c r="F28" s="274"/>
      <c r="G28" s="2"/>
    </row>
    <row r="29" spans="1:7" ht="15" x14ac:dyDescent="0.25">
      <c r="A29" s="275"/>
      <c r="B29" s="5" t="s">
        <v>221</v>
      </c>
      <c r="C29" s="274"/>
      <c r="D29" s="274"/>
      <c r="E29" s="274"/>
      <c r="F29" s="274"/>
      <c r="G29" s="2"/>
    </row>
    <row r="30" spans="1:7" ht="15" x14ac:dyDescent="0.25">
      <c r="A30" s="275"/>
      <c r="B30" s="5" t="s">
        <v>222</v>
      </c>
      <c r="C30" s="274"/>
      <c r="D30" s="274"/>
      <c r="E30" s="274"/>
      <c r="F30" s="274"/>
      <c r="G30" s="2"/>
    </row>
    <row r="31" spans="1:7" x14ac:dyDescent="0.2">
      <c r="A31" s="275"/>
      <c r="B31" s="5" t="s">
        <v>71</v>
      </c>
      <c r="C31" s="274"/>
      <c r="D31" s="274"/>
      <c r="E31" s="274"/>
      <c r="F31" s="274"/>
      <c r="G31" s="2"/>
    </row>
    <row r="32" spans="1:7" ht="15" x14ac:dyDescent="0.25">
      <c r="A32" s="275"/>
      <c r="B32" s="5" t="s">
        <v>224</v>
      </c>
      <c r="C32" s="274"/>
      <c r="D32" s="274"/>
      <c r="E32" s="274"/>
      <c r="F32" s="274"/>
      <c r="G32" s="2"/>
    </row>
    <row r="33" spans="1:7" x14ac:dyDescent="0.2">
      <c r="A33" s="275"/>
      <c r="B33" s="5" t="s">
        <v>189</v>
      </c>
      <c r="C33" s="55">
        <v>28.197669963714493</v>
      </c>
      <c r="D33" s="55">
        <v>32.636192087632516</v>
      </c>
      <c r="E33" s="55">
        <v>1929.7751594019164</v>
      </c>
      <c r="F33" s="55">
        <v>16.911914286298128</v>
      </c>
      <c r="G33" s="2"/>
    </row>
    <row r="34" spans="1:7" x14ac:dyDescent="0.2">
      <c r="A34" s="276"/>
      <c r="B34" s="10"/>
      <c r="C34" s="11"/>
      <c r="D34" s="12"/>
      <c r="E34" s="11"/>
      <c r="F34" s="10"/>
      <c r="G34" s="2"/>
    </row>
    <row r="35" spans="1:7" x14ac:dyDescent="0.2">
      <c r="A35" s="15" t="s">
        <v>227</v>
      </c>
      <c r="B35" s="29" t="s">
        <v>228</v>
      </c>
      <c r="C35" s="29" t="s">
        <v>229</v>
      </c>
      <c r="D35" s="29" t="s">
        <v>230</v>
      </c>
      <c r="E35" s="29" t="s">
        <v>231</v>
      </c>
      <c r="F35" s="29" t="s">
        <v>190</v>
      </c>
      <c r="G35" s="2"/>
    </row>
    <row r="36" spans="1:7" x14ac:dyDescent="0.2">
      <c r="A36" s="21"/>
      <c r="B36" s="39"/>
      <c r="C36" s="39" t="s">
        <v>217</v>
      </c>
      <c r="D36" s="39" t="s">
        <v>232</v>
      </c>
      <c r="E36" s="39" t="s">
        <v>232</v>
      </c>
      <c r="F36" s="39"/>
      <c r="G36" s="2"/>
    </row>
    <row r="37" spans="1:7" x14ac:dyDescent="0.2">
      <c r="A37" s="4" t="s">
        <v>289</v>
      </c>
      <c r="B37" s="5" t="s">
        <v>187</v>
      </c>
      <c r="C37" s="57">
        <v>1114.4634136464081</v>
      </c>
      <c r="D37" s="57">
        <v>23.441824651633475</v>
      </c>
      <c r="E37" s="57">
        <v>11.441824651633475</v>
      </c>
      <c r="F37" s="147" t="s">
        <v>290</v>
      </c>
      <c r="G37" s="2"/>
    </row>
    <row r="38" spans="1:7" ht="15" customHeight="1" x14ac:dyDescent="0.25">
      <c r="A38" s="4" t="s">
        <v>269</v>
      </c>
      <c r="B38" s="5" t="s">
        <v>235</v>
      </c>
      <c r="C38" s="55" t="s">
        <v>106</v>
      </c>
      <c r="D38" s="55" t="s">
        <v>106</v>
      </c>
      <c r="E38" s="55" t="s">
        <v>106</v>
      </c>
      <c r="F38" s="40" t="s">
        <v>106</v>
      </c>
      <c r="G38" s="2"/>
    </row>
    <row r="39" spans="1:7" x14ac:dyDescent="0.2">
      <c r="A39" s="23" t="s">
        <v>291</v>
      </c>
      <c r="B39" s="19" t="s">
        <v>189</v>
      </c>
      <c r="C39" s="58">
        <v>86.637433357645222</v>
      </c>
      <c r="D39" s="58" t="s">
        <v>292</v>
      </c>
      <c r="E39" s="58">
        <v>10.501507073653965</v>
      </c>
      <c r="F39" s="19" t="s">
        <v>293</v>
      </c>
      <c r="G39" s="2"/>
    </row>
    <row r="40" spans="1:7" ht="15.75" x14ac:dyDescent="0.2">
      <c r="A40" s="4" t="s">
        <v>236</v>
      </c>
      <c r="B40" s="5"/>
      <c r="C40" s="7"/>
      <c r="D40" s="7"/>
      <c r="E40" s="5"/>
      <c r="F40" s="5"/>
      <c r="G40" s="2"/>
    </row>
    <row r="41" spans="1:7" x14ac:dyDescent="0.2">
      <c r="A41" s="4"/>
      <c r="B41" s="5"/>
      <c r="C41" s="7"/>
      <c r="D41" s="7"/>
      <c r="E41" s="5"/>
      <c r="F41" s="5"/>
      <c r="G41" s="2"/>
    </row>
    <row r="42" spans="1:7" x14ac:dyDescent="0.2">
      <c r="A42" s="17" t="s">
        <v>237</v>
      </c>
      <c r="B42" s="26"/>
      <c r="C42" s="26"/>
      <c r="D42" s="26"/>
      <c r="E42" s="26"/>
      <c r="F42" s="26"/>
    </row>
    <row r="43" spans="1:7" x14ac:dyDescent="0.2">
      <c r="A43" s="4" t="s">
        <v>238</v>
      </c>
      <c r="B43" s="4" t="s">
        <v>239</v>
      </c>
      <c r="C43" s="4"/>
      <c r="D43" s="4"/>
      <c r="E43" s="4"/>
      <c r="F43" s="4"/>
    </row>
    <row r="44" spans="1:7" x14ac:dyDescent="0.2">
      <c r="A44" s="13" t="s">
        <v>240</v>
      </c>
      <c r="B44" s="13" t="s">
        <v>257</v>
      </c>
      <c r="C44" s="4"/>
      <c r="D44" s="4"/>
      <c r="E44" s="4"/>
      <c r="F44" s="4"/>
    </row>
    <row r="45" spans="1:7" x14ac:dyDescent="0.2">
      <c r="A45" s="4" t="s">
        <v>242</v>
      </c>
      <c r="B45" s="4" t="s">
        <v>243</v>
      </c>
      <c r="C45" s="4"/>
      <c r="D45" s="4"/>
      <c r="E45" s="4"/>
      <c r="F45" s="4"/>
    </row>
    <row r="46" spans="1:7" x14ac:dyDescent="0.2">
      <c r="A46" s="13" t="s">
        <v>244</v>
      </c>
      <c r="B46" s="242" t="s">
        <v>294</v>
      </c>
      <c r="C46" s="242">
        <v>0</v>
      </c>
      <c r="D46" s="242">
        <v>0</v>
      </c>
      <c r="E46" s="242">
        <v>0</v>
      </c>
      <c r="F46" s="242">
        <v>0</v>
      </c>
    </row>
    <row r="47" spans="1:7" x14ac:dyDescent="0.2">
      <c r="A47" s="4"/>
      <c r="B47" s="242" t="s">
        <v>295</v>
      </c>
      <c r="C47" s="242">
        <v>0</v>
      </c>
      <c r="D47" s="242">
        <v>0</v>
      </c>
      <c r="E47" s="242">
        <v>0</v>
      </c>
      <c r="F47" s="242">
        <v>0</v>
      </c>
    </row>
    <row r="48" spans="1:7" x14ac:dyDescent="0.2">
      <c r="A48" s="13" t="s">
        <v>247</v>
      </c>
      <c r="B48" s="242" t="s">
        <v>296</v>
      </c>
      <c r="C48" s="242">
        <v>0</v>
      </c>
      <c r="D48" s="242">
        <v>0</v>
      </c>
      <c r="E48" s="242">
        <v>0</v>
      </c>
      <c r="F48" s="242">
        <v>0</v>
      </c>
    </row>
    <row r="49" spans="1:6" x14ac:dyDescent="0.2">
      <c r="A49" s="13"/>
      <c r="B49" s="242" t="s">
        <v>297</v>
      </c>
      <c r="C49" s="242">
        <v>0</v>
      </c>
      <c r="D49" s="242">
        <v>0</v>
      </c>
      <c r="E49" s="242">
        <v>0</v>
      </c>
      <c r="F49" s="242">
        <v>0</v>
      </c>
    </row>
    <row r="50" spans="1:6" x14ac:dyDescent="0.2">
      <c r="A50" s="23" t="s">
        <v>248</v>
      </c>
      <c r="B50" s="23" t="s">
        <v>298</v>
      </c>
      <c r="C50" s="23"/>
      <c r="D50" s="23"/>
      <c r="E50" s="23"/>
      <c r="F50" s="23"/>
    </row>
    <row r="51" spans="1:6" x14ac:dyDescent="0.2">
      <c r="A51" s="2"/>
      <c r="B51" s="2"/>
      <c r="C51" s="2"/>
      <c r="D51" s="2"/>
      <c r="E51" s="2"/>
      <c r="F51" s="2"/>
    </row>
  </sheetData>
  <mergeCells count="14">
    <mergeCell ref="B49:F49"/>
    <mergeCell ref="C21:F23"/>
    <mergeCell ref="C25:C26"/>
    <mergeCell ref="D25:D26"/>
    <mergeCell ref="E25:E26"/>
    <mergeCell ref="B46:F46"/>
    <mergeCell ref="B47:F47"/>
    <mergeCell ref="B48:F48"/>
    <mergeCell ref="B5:B6"/>
    <mergeCell ref="C5:C6"/>
    <mergeCell ref="C28:F32"/>
    <mergeCell ref="C11:F13"/>
    <mergeCell ref="A28:A34"/>
    <mergeCell ref="A19:A25"/>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5B8DE-8645-451F-8D70-7C66DF4C0D47}">
  <sheetPr>
    <pageSetUpPr fitToPage="1"/>
  </sheetPr>
  <dimension ref="A1:F72"/>
  <sheetViews>
    <sheetView zoomScaleNormal="100" workbookViewId="0">
      <selection activeCell="D16" sqref="D16"/>
    </sheetView>
  </sheetViews>
  <sheetFormatPr defaultColWidth="8.625" defaultRowHeight="14.25" x14ac:dyDescent="0.2"/>
  <cols>
    <col min="1" max="1" width="26.875" style="34" customWidth="1"/>
    <col min="2" max="6" width="18.125" style="34" customWidth="1"/>
    <col min="7" max="9" width="8.625" style="34"/>
    <col min="10" max="10" width="8.75" style="34" bestFit="1" customWidth="1"/>
    <col min="11" max="11" width="8.625" style="34"/>
    <col min="12" max="12" width="10.625" style="34" bestFit="1" customWidth="1"/>
    <col min="13" max="14" width="8.625" style="34"/>
    <col min="15" max="15" width="8.75" style="34" bestFit="1" customWidth="1"/>
    <col min="16" max="16384" width="8.625" style="34"/>
  </cols>
  <sheetData>
    <row r="1" spans="1:6" x14ac:dyDescent="0.2">
      <c r="A1" s="16" t="s">
        <v>183</v>
      </c>
      <c r="B1" s="17" t="s">
        <v>18</v>
      </c>
      <c r="C1" s="17"/>
      <c r="D1" s="16" t="s">
        <v>184</v>
      </c>
      <c r="E1" s="32" t="s">
        <v>101</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299</v>
      </c>
      <c r="B5" s="55">
        <v>6034</v>
      </c>
      <c r="C5" s="55">
        <v>6046</v>
      </c>
      <c r="D5" s="55">
        <v>988</v>
      </c>
      <c r="E5" s="55">
        <v>988</v>
      </c>
      <c r="F5" s="5" t="s">
        <v>250</v>
      </c>
    </row>
    <row r="6" spans="1:6" x14ac:dyDescent="0.2">
      <c r="A6" s="6" t="s">
        <v>299</v>
      </c>
      <c r="B6" s="55">
        <v>8233</v>
      </c>
      <c r="C6" s="55">
        <v>8233</v>
      </c>
      <c r="D6" s="55">
        <v>1084</v>
      </c>
      <c r="E6" s="55">
        <v>1084</v>
      </c>
      <c r="F6" s="5" t="s">
        <v>193</v>
      </c>
    </row>
    <row r="7" spans="1:6" x14ac:dyDescent="0.2">
      <c r="A7" s="4"/>
      <c r="B7" s="5"/>
      <c r="C7" s="5"/>
      <c r="D7" s="5"/>
      <c r="E7" s="5"/>
      <c r="F7" s="5"/>
    </row>
    <row r="8" spans="1:6" x14ac:dyDescent="0.2">
      <c r="A8" s="15" t="s">
        <v>194</v>
      </c>
      <c r="B8" s="20"/>
      <c r="C8" s="20" t="s">
        <v>195</v>
      </c>
      <c r="D8" s="20" t="s">
        <v>196</v>
      </c>
      <c r="E8" s="20" t="s">
        <v>197</v>
      </c>
      <c r="F8" s="20" t="s">
        <v>198</v>
      </c>
    </row>
    <row r="9" spans="1:6" x14ac:dyDescent="0.2">
      <c r="A9" s="6"/>
      <c r="B9" s="19" t="s">
        <v>199</v>
      </c>
      <c r="C9" s="19" t="s">
        <v>200</v>
      </c>
      <c r="D9" s="19" t="s">
        <v>201</v>
      </c>
      <c r="E9" s="19" t="s">
        <v>1159</v>
      </c>
      <c r="F9" s="19" t="s">
        <v>1160</v>
      </c>
    </row>
    <row r="10" spans="1:6" ht="15" x14ac:dyDescent="0.25">
      <c r="A10" s="4" t="s">
        <v>202</v>
      </c>
      <c r="B10" s="5" t="s">
        <v>203</v>
      </c>
      <c r="C10" s="55">
        <v>136495.23499999999</v>
      </c>
      <c r="D10" s="55">
        <v>115747.95927999998</v>
      </c>
      <c r="E10" s="55">
        <v>11806.303946</v>
      </c>
      <c r="F10" s="55">
        <v>102.00010453264211</v>
      </c>
    </row>
    <row r="11" spans="1:6" ht="15" customHeight="1" x14ac:dyDescent="0.25">
      <c r="A11" s="4" t="s">
        <v>205</v>
      </c>
      <c r="B11" s="5" t="s">
        <v>203</v>
      </c>
      <c r="C11" s="55">
        <v>-40418.93</v>
      </c>
      <c r="D11" s="55">
        <v>-27327.238573000002</v>
      </c>
      <c r="E11" s="55">
        <v>-3161.1642179999999</v>
      </c>
      <c r="F11" s="55">
        <v>115.678143239958</v>
      </c>
    </row>
    <row r="12" spans="1:6" ht="15" x14ac:dyDescent="0.25">
      <c r="A12" s="4" t="s">
        <v>206</v>
      </c>
      <c r="B12" s="5" t="s">
        <v>203</v>
      </c>
      <c r="C12" s="55">
        <v>1883.2139999999999</v>
      </c>
      <c r="D12" s="55">
        <v>1273.2409854</v>
      </c>
      <c r="E12" s="55">
        <v>-3684.1225599999998</v>
      </c>
      <c r="F12" s="55" t="s">
        <v>292</v>
      </c>
    </row>
    <row r="13" spans="1:6" x14ac:dyDescent="0.2">
      <c r="A13" s="4" t="s">
        <v>208</v>
      </c>
      <c r="B13" s="5" t="s">
        <v>203</v>
      </c>
      <c r="C13" s="55">
        <v>6695.29</v>
      </c>
      <c r="D13" s="55">
        <v>4686.7029999999995</v>
      </c>
      <c r="E13" s="55">
        <v>7935.5564759999997</v>
      </c>
      <c r="F13" s="55">
        <v>1693.2066051550528</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customHeight="1" x14ac:dyDescent="0.25">
      <c r="A17" s="236" t="s">
        <v>300</v>
      </c>
      <c r="B17" s="5" t="s">
        <v>1144</v>
      </c>
      <c r="C17" s="55">
        <v>3134.1890987337615</v>
      </c>
      <c r="D17" s="55">
        <v>3627.5336790900019</v>
      </c>
      <c r="E17" s="55">
        <v>102.00010453264211</v>
      </c>
      <c r="F17" s="55">
        <v>35564.019230285368</v>
      </c>
    </row>
    <row r="18" spans="1:6" ht="15" x14ac:dyDescent="0.25">
      <c r="A18" s="236"/>
      <c r="B18" s="5" t="s">
        <v>221</v>
      </c>
      <c r="C18" s="55">
        <v>818.66909873376164</v>
      </c>
      <c r="D18" s="55">
        <v>947.5336790900019</v>
      </c>
      <c r="E18" s="55">
        <v>115.678143239958</v>
      </c>
      <c r="F18" s="55">
        <v>8191.1210929836325</v>
      </c>
    </row>
    <row r="19" spans="1:6" ht="15" x14ac:dyDescent="0.25">
      <c r="A19" s="236"/>
      <c r="B19" s="5" t="s">
        <v>222</v>
      </c>
      <c r="C19" s="55" t="s">
        <v>106</v>
      </c>
      <c r="D19" s="55" t="s">
        <v>106</v>
      </c>
      <c r="E19" s="55" t="s">
        <v>106</v>
      </c>
      <c r="F19" s="55" t="s">
        <v>106</v>
      </c>
    </row>
    <row r="20" spans="1:6" x14ac:dyDescent="0.2">
      <c r="A20" s="236"/>
      <c r="B20" s="5" t="s">
        <v>71</v>
      </c>
      <c r="C20" s="55">
        <v>1118.8290987337614</v>
      </c>
      <c r="D20" s="55">
        <v>1294.9410864974091</v>
      </c>
      <c r="E20" s="55">
        <v>1499.9853252624998</v>
      </c>
      <c r="F20" s="55">
        <v>863.30250349002074</v>
      </c>
    </row>
    <row r="21" spans="1:6" ht="15" x14ac:dyDescent="0.25">
      <c r="A21" s="236"/>
      <c r="B21" s="5" t="s">
        <v>224</v>
      </c>
      <c r="C21" s="55" t="s">
        <v>106</v>
      </c>
      <c r="D21" s="55" t="s">
        <v>106</v>
      </c>
      <c r="E21" s="55" t="s">
        <v>106</v>
      </c>
      <c r="F21" s="55" t="s">
        <v>106</v>
      </c>
    </row>
    <row r="22" spans="1:6" x14ac:dyDescent="0.2">
      <c r="A22" s="236"/>
      <c r="B22" s="5" t="s">
        <v>189</v>
      </c>
      <c r="C22" s="55">
        <v>1509.702239841351</v>
      </c>
      <c r="D22" s="55">
        <v>1747.340555371934</v>
      </c>
      <c r="E22" s="55">
        <v>1799.9853252624998</v>
      </c>
      <c r="F22" s="55">
        <v>970.75266717361239</v>
      </c>
    </row>
    <row r="23" spans="1:6" x14ac:dyDescent="0.2">
      <c r="A23" s="236"/>
      <c r="B23" s="5" t="s">
        <v>264</v>
      </c>
      <c r="C23" s="55">
        <v>3757.6436050649531</v>
      </c>
      <c r="D23" s="55">
        <v>4349.1245428992515</v>
      </c>
      <c r="E23" s="55">
        <v>899.99266263124991</v>
      </c>
      <c r="F23" s="55">
        <v>4832.3999999999996</v>
      </c>
    </row>
    <row r="24" spans="1:6" x14ac:dyDescent="0.2">
      <c r="A24" s="30"/>
      <c r="B24" s="278" t="s">
        <v>1145</v>
      </c>
      <c r="C24" s="278"/>
      <c r="D24" s="278"/>
      <c r="E24" s="278"/>
      <c r="F24" s="278"/>
    </row>
    <row r="25" spans="1:6" ht="15" x14ac:dyDescent="0.25">
      <c r="A25" s="236" t="s">
        <v>301</v>
      </c>
      <c r="B25" s="5" t="s">
        <v>219</v>
      </c>
      <c r="C25" s="55">
        <v>238.995</v>
      </c>
      <c r="D25" s="55">
        <v>276.61458333333331</v>
      </c>
      <c r="E25" s="55">
        <v>102.00010453264211</v>
      </c>
      <c r="F25" s="55">
        <v>2711.9049004975386</v>
      </c>
    </row>
    <row r="26" spans="1:6" ht="15" x14ac:dyDescent="0.25">
      <c r="A26" s="236"/>
      <c r="B26" s="5" t="s">
        <v>221</v>
      </c>
      <c r="C26" s="55" t="s">
        <v>106</v>
      </c>
      <c r="D26" s="55" t="s">
        <v>106</v>
      </c>
      <c r="E26" s="55" t="s">
        <v>106</v>
      </c>
      <c r="F26" s="55" t="s">
        <v>106</v>
      </c>
    </row>
    <row r="27" spans="1:6" ht="15" x14ac:dyDescent="0.25">
      <c r="A27" s="236"/>
      <c r="B27" s="5" t="s">
        <v>222</v>
      </c>
      <c r="C27" s="55" t="s">
        <v>106</v>
      </c>
      <c r="D27" s="55" t="s">
        <v>106</v>
      </c>
      <c r="E27" s="55" t="s">
        <v>106</v>
      </c>
      <c r="F27" s="55" t="s">
        <v>106</v>
      </c>
    </row>
    <row r="28" spans="1:6" x14ac:dyDescent="0.2">
      <c r="A28" s="236"/>
      <c r="B28" s="5" t="s">
        <v>71</v>
      </c>
      <c r="C28" s="55">
        <v>510.017</v>
      </c>
      <c r="D28" s="55">
        <v>590.2974537037037</v>
      </c>
      <c r="E28" s="55">
        <v>1499.9853252624998</v>
      </c>
      <c r="F28" s="55">
        <v>393.53548582243673</v>
      </c>
    </row>
    <row r="29" spans="1:6" ht="15" x14ac:dyDescent="0.25">
      <c r="A29" s="236"/>
      <c r="B29" s="5" t="s">
        <v>224</v>
      </c>
      <c r="C29" s="55" t="s">
        <v>106</v>
      </c>
      <c r="D29" s="55" t="s">
        <v>106</v>
      </c>
      <c r="E29" s="55" t="s">
        <v>106</v>
      </c>
      <c r="F29" s="55" t="s">
        <v>106</v>
      </c>
    </row>
    <row r="30" spans="1:6" x14ac:dyDescent="0.2">
      <c r="A30" s="236"/>
      <c r="B30" s="5" t="s">
        <v>189</v>
      </c>
      <c r="C30" s="55" t="s">
        <v>106</v>
      </c>
      <c r="D30" s="55" t="s">
        <v>106</v>
      </c>
      <c r="E30" s="55" t="s">
        <v>106</v>
      </c>
      <c r="F30" s="55" t="s">
        <v>106</v>
      </c>
    </row>
    <row r="31" spans="1:6" x14ac:dyDescent="0.2">
      <c r="A31" s="27"/>
      <c r="B31" s="5"/>
      <c r="C31" s="55"/>
      <c r="D31" s="55"/>
      <c r="E31" s="55"/>
      <c r="F31" s="55"/>
    </row>
    <row r="32" spans="1:6" ht="15" x14ac:dyDescent="0.25">
      <c r="A32" s="236" t="s">
        <v>302</v>
      </c>
      <c r="B32" s="5" t="s">
        <v>219</v>
      </c>
      <c r="C32" s="55">
        <v>294.899</v>
      </c>
      <c r="D32" s="55">
        <v>341.31828703703707</v>
      </c>
      <c r="E32" s="55">
        <v>102.00010453264211</v>
      </c>
      <c r="F32" s="55">
        <v>3346.2542867081893</v>
      </c>
    </row>
    <row r="33" spans="1:6" ht="15" x14ac:dyDescent="0.25">
      <c r="A33" s="236"/>
      <c r="B33" s="5" t="s">
        <v>221</v>
      </c>
      <c r="C33" s="55" t="s">
        <v>106</v>
      </c>
      <c r="D33" s="55" t="s">
        <v>106</v>
      </c>
      <c r="E33" s="55" t="s">
        <v>106</v>
      </c>
      <c r="F33" s="55" t="s">
        <v>106</v>
      </c>
    </row>
    <row r="34" spans="1:6" ht="15" x14ac:dyDescent="0.25">
      <c r="A34" s="236"/>
      <c r="B34" s="5" t="s">
        <v>222</v>
      </c>
      <c r="C34" s="55" t="s">
        <v>106</v>
      </c>
      <c r="D34" s="55" t="s">
        <v>106</v>
      </c>
      <c r="E34" s="55" t="s">
        <v>106</v>
      </c>
      <c r="F34" s="55" t="s">
        <v>106</v>
      </c>
    </row>
    <row r="35" spans="1:6" x14ac:dyDescent="0.2">
      <c r="A35" s="236"/>
      <c r="B35" s="5" t="s">
        <v>71</v>
      </c>
      <c r="C35" s="55" t="s">
        <v>106</v>
      </c>
      <c r="D35" s="55" t="s">
        <v>106</v>
      </c>
      <c r="E35" s="55" t="s">
        <v>106</v>
      </c>
      <c r="F35" s="55" t="s">
        <v>106</v>
      </c>
    </row>
    <row r="36" spans="1:6" ht="15" x14ac:dyDescent="0.25">
      <c r="A36" s="236"/>
      <c r="B36" s="5" t="s">
        <v>224</v>
      </c>
      <c r="C36" s="55" t="s">
        <v>106</v>
      </c>
      <c r="D36" s="55" t="s">
        <v>106</v>
      </c>
      <c r="E36" s="55" t="s">
        <v>106</v>
      </c>
      <c r="F36" s="55" t="s">
        <v>106</v>
      </c>
    </row>
    <row r="37" spans="1:6" x14ac:dyDescent="0.2">
      <c r="A37" s="236"/>
      <c r="B37" s="5" t="s">
        <v>189</v>
      </c>
      <c r="C37" s="55" t="s">
        <v>106</v>
      </c>
      <c r="D37" s="55" t="s">
        <v>106</v>
      </c>
      <c r="E37" s="55" t="s">
        <v>106</v>
      </c>
      <c r="F37" s="55" t="s">
        <v>106</v>
      </c>
    </row>
    <row r="38" spans="1:6" x14ac:dyDescent="0.2">
      <c r="A38" s="27"/>
      <c r="B38" s="5"/>
      <c r="C38" s="55"/>
      <c r="D38" s="55"/>
      <c r="E38" s="55"/>
      <c r="F38" s="55"/>
    </row>
    <row r="39" spans="1:6" ht="15" x14ac:dyDescent="0.25">
      <c r="A39" s="236" t="s">
        <v>303</v>
      </c>
      <c r="B39" s="5" t="s">
        <v>219</v>
      </c>
      <c r="C39" s="55" t="s">
        <v>106</v>
      </c>
      <c r="D39" s="55" t="s">
        <v>106</v>
      </c>
      <c r="E39" s="55" t="s">
        <v>106</v>
      </c>
      <c r="F39" s="55" t="s">
        <v>106</v>
      </c>
    </row>
    <row r="40" spans="1:6" ht="15" x14ac:dyDescent="0.25">
      <c r="A40" s="236"/>
      <c r="B40" s="5" t="s">
        <v>221</v>
      </c>
      <c r="C40" s="55" t="s">
        <v>106</v>
      </c>
      <c r="D40" s="55" t="s">
        <v>106</v>
      </c>
      <c r="E40" s="55" t="s">
        <v>106</v>
      </c>
      <c r="F40" s="55" t="s">
        <v>106</v>
      </c>
    </row>
    <row r="41" spans="1:6" ht="15" x14ac:dyDescent="0.25">
      <c r="A41" s="236"/>
      <c r="B41" s="5" t="s">
        <v>222</v>
      </c>
      <c r="C41" s="55" t="s">
        <v>106</v>
      </c>
      <c r="D41" s="55" t="s">
        <v>106</v>
      </c>
      <c r="E41" s="55" t="s">
        <v>106</v>
      </c>
      <c r="F41" s="55" t="s">
        <v>106</v>
      </c>
    </row>
    <row r="42" spans="1:6" x14ac:dyDescent="0.2">
      <c r="A42" s="236"/>
      <c r="B42" s="5" t="s">
        <v>71</v>
      </c>
      <c r="C42" s="55">
        <v>655.69100000000003</v>
      </c>
      <c r="D42" s="55">
        <v>758.90162037037044</v>
      </c>
      <c r="E42" s="55">
        <v>1499.9853252624998</v>
      </c>
      <c r="F42" s="55">
        <v>505.93936326514489</v>
      </c>
    </row>
    <row r="43" spans="1:6" ht="15" x14ac:dyDescent="0.25">
      <c r="A43" s="236"/>
      <c r="B43" s="5" t="s">
        <v>224</v>
      </c>
      <c r="C43" s="55" t="s">
        <v>106</v>
      </c>
      <c r="D43" s="55" t="s">
        <v>106</v>
      </c>
      <c r="E43" s="55" t="s">
        <v>106</v>
      </c>
      <c r="F43" s="55" t="s">
        <v>106</v>
      </c>
    </row>
    <row r="44" spans="1:6" x14ac:dyDescent="0.2">
      <c r="A44" s="236"/>
      <c r="B44" s="5" t="s">
        <v>189</v>
      </c>
      <c r="C44" s="55" t="s">
        <v>106</v>
      </c>
      <c r="D44" s="55" t="s">
        <v>106</v>
      </c>
      <c r="E44" s="55" t="s">
        <v>106</v>
      </c>
      <c r="F44" s="55" t="s">
        <v>106</v>
      </c>
    </row>
    <row r="45" spans="1:6" x14ac:dyDescent="0.2">
      <c r="A45" s="27"/>
      <c r="B45" s="5"/>
      <c r="C45" s="7"/>
      <c r="D45" s="7"/>
      <c r="E45" s="7"/>
      <c r="F45" s="7"/>
    </row>
    <row r="46" spans="1:6" ht="51" customHeight="1" x14ac:dyDescent="0.2">
      <c r="A46" s="236" t="s">
        <v>304</v>
      </c>
      <c r="B46" s="195" t="s">
        <v>1143</v>
      </c>
      <c r="C46" s="274" t="s">
        <v>305</v>
      </c>
      <c r="D46" s="140">
        <f>F46*E46/1000</f>
        <v>3144.11295195</v>
      </c>
      <c r="E46" s="140">
        <v>91.933127249999998</v>
      </c>
      <c r="F46" s="140">
        <v>34200</v>
      </c>
    </row>
    <row r="47" spans="1:6" ht="15" customHeight="1" x14ac:dyDescent="0.25">
      <c r="A47" s="236"/>
      <c r="B47" s="5" t="s">
        <v>306</v>
      </c>
      <c r="C47" s="274"/>
      <c r="D47" s="140">
        <f>F47*E47/1000</f>
        <v>4372.6338144704123</v>
      </c>
      <c r="E47" s="140">
        <v>115.678143239958</v>
      </c>
      <c r="F47" s="140">
        <v>37800</v>
      </c>
    </row>
    <row r="48" spans="1:6" ht="15" x14ac:dyDescent="0.25">
      <c r="A48" s="236"/>
      <c r="B48" s="5" t="s">
        <v>222</v>
      </c>
      <c r="C48" s="274"/>
      <c r="D48" s="55" t="s">
        <v>106</v>
      </c>
      <c r="E48" s="55" t="s">
        <v>106</v>
      </c>
      <c r="F48" s="55" t="s">
        <v>106</v>
      </c>
    </row>
    <row r="49" spans="1:6" x14ac:dyDescent="0.2">
      <c r="A49" s="236"/>
      <c r="B49" s="5" t="s">
        <v>71</v>
      </c>
      <c r="C49" s="274"/>
      <c r="D49" s="140">
        <f>F49*E49/1000</f>
        <v>4935</v>
      </c>
      <c r="E49" s="55">
        <v>1500</v>
      </c>
      <c r="F49" s="55">
        <v>3290</v>
      </c>
    </row>
    <row r="50" spans="1:6" ht="15" x14ac:dyDescent="0.25">
      <c r="A50" s="236"/>
      <c r="B50" s="5" t="s">
        <v>224</v>
      </c>
      <c r="C50" s="274"/>
      <c r="D50" s="55" t="s">
        <v>106</v>
      </c>
      <c r="E50" s="55" t="s">
        <v>106</v>
      </c>
      <c r="F50" s="55" t="s">
        <v>106</v>
      </c>
    </row>
    <row r="51" spans="1:6" ht="14.1" customHeight="1" x14ac:dyDescent="0.2">
      <c r="A51" s="236"/>
      <c r="B51" s="5" t="s">
        <v>189</v>
      </c>
      <c r="C51" s="274"/>
      <c r="D51" s="140">
        <f>F51*E51/1000</f>
        <v>1319.4</v>
      </c>
      <c r="E51" s="55">
        <v>1800</v>
      </c>
      <c r="F51" s="55">
        <v>733</v>
      </c>
    </row>
    <row r="52" spans="1:6" x14ac:dyDescent="0.2">
      <c r="A52" s="33"/>
      <c r="B52" s="10"/>
      <c r="C52" s="11"/>
      <c r="D52" s="12"/>
      <c r="E52" s="11"/>
      <c r="F52" s="10"/>
    </row>
    <row r="53" spans="1:6" ht="14.1" customHeight="1" x14ac:dyDescent="0.2">
      <c r="A53" s="15" t="s">
        <v>227</v>
      </c>
      <c r="B53" s="29" t="s">
        <v>228</v>
      </c>
      <c r="C53" s="29" t="s">
        <v>229</v>
      </c>
      <c r="D53" s="29" t="s">
        <v>230</v>
      </c>
      <c r="E53" s="29" t="s">
        <v>231</v>
      </c>
      <c r="F53" s="29" t="s">
        <v>190</v>
      </c>
    </row>
    <row r="54" spans="1:6" x14ac:dyDescent="0.2">
      <c r="A54" s="21"/>
      <c r="B54" s="39"/>
      <c r="C54" s="39" t="s">
        <v>217</v>
      </c>
      <c r="D54" s="39" t="s">
        <v>232</v>
      </c>
      <c r="E54" s="39" t="s">
        <v>232</v>
      </c>
      <c r="F54" s="39"/>
    </row>
    <row r="55" spans="1:6" ht="14.1" customHeight="1" x14ac:dyDescent="0.2">
      <c r="A55" s="4" t="s">
        <v>307</v>
      </c>
      <c r="B55" s="5" t="s">
        <v>187</v>
      </c>
      <c r="C55" s="57">
        <v>49813.299510474724</v>
      </c>
      <c r="D55" s="57">
        <v>72.605319339936443</v>
      </c>
      <c r="E55" s="57">
        <v>60.605319339936443</v>
      </c>
      <c r="F55" s="147" t="s">
        <v>308</v>
      </c>
    </row>
    <row r="56" spans="1:6" ht="38.25" x14ac:dyDescent="0.2">
      <c r="A56" s="27" t="s">
        <v>309</v>
      </c>
      <c r="B56" s="195" t="s">
        <v>235</v>
      </c>
      <c r="C56" s="193">
        <v>1762.7773525776024</v>
      </c>
      <c r="D56" s="193">
        <v>19.514140434438403</v>
      </c>
      <c r="E56" s="193">
        <v>7.5141404344384028</v>
      </c>
      <c r="F56" s="40" t="s">
        <v>310</v>
      </c>
    </row>
    <row r="57" spans="1:6" ht="25.5" x14ac:dyDescent="0.2">
      <c r="A57" s="33" t="s">
        <v>309</v>
      </c>
      <c r="B57" s="196" t="s">
        <v>189</v>
      </c>
      <c r="C57" s="194">
        <v>970.75266717361239</v>
      </c>
      <c r="D57" s="194">
        <v>10.746339489006779</v>
      </c>
      <c r="E57" s="194" t="s">
        <v>106</v>
      </c>
      <c r="F57" s="73" t="s">
        <v>311</v>
      </c>
    </row>
    <row r="58" spans="1:6" ht="15.75" x14ac:dyDescent="0.2">
      <c r="A58" s="4" t="s">
        <v>236</v>
      </c>
      <c r="B58" s="5"/>
      <c r="C58" s="7"/>
      <c r="D58" s="7"/>
      <c r="E58" s="5"/>
      <c r="F58" s="5"/>
    </row>
    <row r="59" spans="1:6" x14ac:dyDescent="0.2">
      <c r="A59" s="4"/>
      <c r="B59" s="5"/>
      <c r="C59" s="7"/>
      <c r="D59" s="7"/>
      <c r="E59" s="5"/>
      <c r="F59" s="5"/>
    </row>
    <row r="60" spans="1:6" x14ac:dyDescent="0.2">
      <c r="A60" s="17" t="s">
        <v>237</v>
      </c>
      <c r="B60" s="26"/>
      <c r="C60" s="26"/>
      <c r="D60" s="26"/>
      <c r="E60" s="26"/>
      <c r="F60" s="26"/>
    </row>
    <row r="61" spans="1:6" x14ac:dyDescent="0.2">
      <c r="A61" s="4" t="s">
        <v>238</v>
      </c>
      <c r="B61" s="4" t="s">
        <v>239</v>
      </c>
      <c r="C61" s="4"/>
      <c r="D61" s="4"/>
      <c r="E61" s="4"/>
      <c r="F61" s="4"/>
    </row>
    <row r="62" spans="1:6" x14ac:dyDescent="0.2">
      <c r="A62" s="13" t="s">
        <v>240</v>
      </c>
      <c r="B62" s="4" t="s">
        <v>257</v>
      </c>
      <c r="C62" s="4"/>
      <c r="D62" s="4"/>
      <c r="E62" s="4"/>
      <c r="F62" s="4"/>
    </row>
    <row r="63" spans="1:6" x14ac:dyDescent="0.2">
      <c r="A63" s="4" t="s">
        <v>242</v>
      </c>
      <c r="B63" s="4" t="s">
        <v>243</v>
      </c>
      <c r="C63" s="4"/>
      <c r="D63" s="4"/>
      <c r="E63" s="4"/>
      <c r="F63" s="4"/>
    </row>
    <row r="64" spans="1:6" x14ac:dyDescent="0.2">
      <c r="A64" s="13" t="s">
        <v>244</v>
      </c>
      <c r="B64" s="4" t="s">
        <v>312</v>
      </c>
      <c r="C64" s="30"/>
      <c r="D64" s="30"/>
      <c r="E64" s="30"/>
      <c r="F64" s="30"/>
    </row>
    <row r="65" spans="1:6" x14ac:dyDescent="0.2">
      <c r="A65" s="4"/>
      <c r="B65" s="4" t="s">
        <v>313</v>
      </c>
      <c r="C65" s="30"/>
      <c r="D65" s="30"/>
      <c r="E65" s="30"/>
      <c r="F65" s="30"/>
    </row>
    <row r="66" spans="1:6" x14ac:dyDescent="0.2">
      <c r="A66" s="4"/>
      <c r="B66" s="4" t="s">
        <v>314</v>
      </c>
      <c r="C66" s="30"/>
      <c r="D66" s="30"/>
      <c r="E66" s="30"/>
      <c r="F66" s="30"/>
    </row>
    <row r="67" spans="1:6" x14ac:dyDescent="0.2">
      <c r="A67" s="13"/>
      <c r="B67" s="4" t="s">
        <v>315</v>
      </c>
      <c r="C67" s="30"/>
      <c r="D67" s="30"/>
      <c r="E67" s="30"/>
      <c r="F67" s="30"/>
    </row>
    <row r="68" spans="1:6" x14ac:dyDescent="0.2">
      <c r="A68" s="13" t="s">
        <v>247</v>
      </c>
      <c r="B68" s="242" t="s">
        <v>316</v>
      </c>
      <c r="C68" s="242"/>
      <c r="D68" s="242"/>
      <c r="E68" s="242"/>
      <c r="F68" s="242"/>
    </row>
    <row r="69" spans="1:6" ht="26.1" customHeight="1" x14ac:dyDescent="0.2">
      <c r="A69" s="13"/>
      <c r="B69" s="242" t="s">
        <v>317</v>
      </c>
      <c r="C69" s="242"/>
      <c r="D69" s="242"/>
      <c r="E69" s="242"/>
      <c r="F69" s="242"/>
    </row>
    <row r="70" spans="1:6" x14ac:dyDescent="0.2">
      <c r="A70" s="13"/>
      <c r="B70" s="4" t="s">
        <v>318</v>
      </c>
      <c r="C70" s="31"/>
      <c r="D70" s="31"/>
      <c r="E70" s="31"/>
      <c r="F70" s="31"/>
    </row>
    <row r="71" spans="1:6" x14ac:dyDescent="0.2">
      <c r="A71" s="13"/>
      <c r="B71" s="4" t="s">
        <v>319</v>
      </c>
      <c r="C71" s="31"/>
      <c r="D71" s="31"/>
      <c r="E71" s="31"/>
      <c r="F71" s="31"/>
    </row>
    <row r="72" spans="1:6" x14ac:dyDescent="0.2">
      <c r="A72" s="23" t="s">
        <v>248</v>
      </c>
      <c r="B72" s="23" t="s">
        <v>320</v>
      </c>
      <c r="C72" s="23"/>
      <c r="D72" s="23"/>
      <c r="E72" s="23"/>
      <c r="F72" s="23"/>
    </row>
  </sheetData>
  <mergeCells count="9">
    <mergeCell ref="A17:A23"/>
    <mergeCell ref="B24:F24"/>
    <mergeCell ref="A32:A37"/>
    <mergeCell ref="B68:F68"/>
    <mergeCell ref="B69:F69"/>
    <mergeCell ref="C46:C51"/>
    <mergeCell ref="A25:A30"/>
    <mergeCell ref="A39:A44"/>
    <mergeCell ref="A46:A51"/>
  </mergeCells>
  <printOptions horizontalCentered="1" verticalCentered="1"/>
  <pageMargins left="0.70866141732283472" right="0.70866141732283472" top="0.74803149606299213" bottom="0.74803149606299213" header="0.31496062992125984" footer="0.31496062992125984"/>
  <pageSetup paperSize="9" scale="1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30FE6-7230-45AE-AD86-EFDDA11D9E99}">
  <sheetPr>
    <pageSetUpPr fitToPage="1"/>
  </sheetPr>
  <dimension ref="A1:F69"/>
  <sheetViews>
    <sheetView zoomScaleNormal="100" workbookViewId="0">
      <selection activeCell="C17" sqref="C17:F22"/>
    </sheetView>
  </sheetViews>
  <sheetFormatPr defaultColWidth="8.625" defaultRowHeight="14.25" x14ac:dyDescent="0.2"/>
  <cols>
    <col min="1" max="1" width="27" style="34" customWidth="1"/>
    <col min="2" max="6" width="17.125" style="34" customWidth="1"/>
    <col min="7" max="11" width="8.625" style="34"/>
    <col min="12" max="12" width="8.875" style="34" bestFit="1" customWidth="1"/>
    <col min="13" max="13" width="8.625" style="34"/>
    <col min="14" max="14" width="8.875" style="34" bestFit="1" customWidth="1"/>
    <col min="15" max="15" width="8.625" style="34"/>
    <col min="16" max="16" width="8.875" style="34" bestFit="1" customWidth="1"/>
    <col min="17" max="21" width="8.625" style="34"/>
    <col min="22" max="22" width="10.75" style="34" bestFit="1" customWidth="1"/>
    <col min="23" max="24" width="8.625" style="34"/>
    <col min="25" max="27" width="8.875" style="34" bestFit="1" customWidth="1"/>
    <col min="28" max="16384" width="8.625" style="34"/>
  </cols>
  <sheetData>
    <row r="1" spans="1:6" x14ac:dyDescent="0.2">
      <c r="A1" s="16" t="s">
        <v>183</v>
      </c>
      <c r="B1" s="17" t="s">
        <v>18</v>
      </c>
      <c r="C1" s="17"/>
      <c r="D1" s="16" t="s">
        <v>184</v>
      </c>
      <c r="E1" s="32" t="s">
        <v>104</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321</v>
      </c>
      <c r="B5" s="55">
        <v>1293</v>
      </c>
      <c r="C5" s="55">
        <v>1293</v>
      </c>
      <c r="D5" s="55">
        <v>158</v>
      </c>
      <c r="E5" s="55">
        <v>158</v>
      </c>
      <c r="F5" s="5" t="s">
        <v>250</v>
      </c>
    </row>
    <row r="6" spans="1:6" x14ac:dyDescent="0.2">
      <c r="A6" s="6" t="s">
        <v>191</v>
      </c>
      <c r="B6" s="55">
        <v>521</v>
      </c>
      <c r="C6" s="55">
        <v>521</v>
      </c>
      <c r="D6" s="55">
        <v>66</v>
      </c>
      <c r="E6" s="55">
        <v>66</v>
      </c>
      <c r="F6" s="5" t="s">
        <v>193</v>
      </c>
    </row>
    <row r="7" spans="1:6" x14ac:dyDescent="0.2">
      <c r="A7" s="4"/>
      <c r="B7" s="5"/>
      <c r="C7" s="5"/>
      <c r="D7" s="5"/>
      <c r="E7" s="5"/>
      <c r="F7" s="5"/>
    </row>
    <row r="8" spans="1:6" x14ac:dyDescent="0.2">
      <c r="A8" s="15" t="s">
        <v>322</v>
      </c>
      <c r="B8" s="20"/>
      <c r="C8" s="20" t="s">
        <v>195</v>
      </c>
      <c r="D8" s="20" t="s">
        <v>196</v>
      </c>
      <c r="E8" s="20" t="s">
        <v>197</v>
      </c>
      <c r="F8" s="20" t="s">
        <v>198</v>
      </c>
    </row>
    <row r="9" spans="1:6" x14ac:dyDescent="0.2">
      <c r="A9" s="6"/>
      <c r="B9" s="19" t="s">
        <v>199</v>
      </c>
      <c r="C9" s="19" t="s">
        <v>200</v>
      </c>
      <c r="D9" s="19" t="s">
        <v>201</v>
      </c>
      <c r="E9" s="19" t="s">
        <v>1159</v>
      </c>
      <c r="F9" s="19" t="s">
        <v>1160</v>
      </c>
    </row>
    <row r="10" spans="1:6" ht="15" x14ac:dyDescent="0.25">
      <c r="A10" s="4" t="s">
        <v>202</v>
      </c>
      <c r="B10" s="5" t="s">
        <v>203</v>
      </c>
      <c r="C10" s="55" t="s">
        <v>292</v>
      </c>
      <c r="D10" s="55" t="s">
        <v>292</v>
      </c>
      <c r="E10" s="55" t="s">
        <v>292</v>
      </c>
      <c r="F10" s="55" t="s">
        <v>292</v>
      </c>
    </row>
    <row r="11" spans="1:6" ht="15" x14ac:dyDescent="0.25">
      <c r="A11" s="4" t="s">
        <v>205</v>
      </c>
      <c r="B11" s="5" t="s">
        <v>203</v>
      </c>
      <c r="C11" s="55">
        <v>74882.342999999993</v>
      </c>
      <c r="D11" s="55">
        <v>110756.31267563968</v>
      </c>
      <c r="E11" s="55">
        <v>5365.5283980000004</v>
      </c>
      <c r="F11" s="55">
        <v>48.444447710294014</v>
      </c>
    </row>
    <row r="12" spans="1:6" ht="15" x14ac:dyDescent="0.25">
      <c r="A12" s="4" t="s">
        <v>206</v>
      </c>
      <c r="B12" s="5" t="s">
        <v>203</v>
      </c>
      <c r="C12" s="55">
        <v>-5421.8689999999997</v>
      </c>
      <c r="D12" s="55">
        <v>-8019.3299807720741</v>
      </c>
      <c r="E12" s="55">
        <v>-4158.2145929999997</v>
      </c>
      <c r="F12" s="55" t="s">
        <v>292</v>
      </c>
    </row>
    <row r="13" spans="1:6" x14ac:dyDescent="0.2">
      <c r="A13" s="4" t="s">
        <v>208</v>
      </c>
      <c r="B13" s="5" t="s">
        <v>203</v>
      </c>
      <c r="C13" s="55">
        <v>-2732.393</v>
      </c>
      <c r="D13" s="55">
        <v>-3903.4185714285718</v>
      </c>
      <c r="E13" s="55">
        <v>-2271.5937779999999</v>
      </c>
      <c r="F13" s="55" t="s">
        <v>292</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customHeight="1" x14ac:dyDescent="0.25">
      <c r="A17" s="236" t="s">
        <v>323</v>
      </c>
      <c r="B17" s="5" t="s">
        <v>219</v>
      </c>
      <c r="C17" s="269" t="s">
        <v>324</v>
      </c>
      <c r="D17" s="269"/>
      <c r="E17" s="269"/>
      <c r="F17" s="269"/>
    </row>
    <row r="18" spans="1:6" ht="15" x14ac:dyDescent="0.25">
      <c r="A18" s="236"/>
      <c r="B18" s="5" t="s">
        <v>221</v>
      </c>
      <c r="C18" s="270"/>
      <c r="D18" s="270"/>
      <c r="E18" s="270"/>
      <c r="F18" s="270"/>
    </row>
    <row r="19" spans="1:6" ht="15" x14ac:dyDescent="0.25">
      <c r="A19" s="236"/>
      <c r="B19" s="5" t="s">
        <v>222</v>
      </c>
      <c r="C19" s="270"/>
      <c r="D19" s="270"/>
      <c r="E19" s="270"/>
      <c r="F19" s="270"/>
    </row>
    <row r="20" spans="1:6" x14ac:dyDescent="0.2">
      <c r="A20" s="236"/>
      <c r="B20" s="5" t="s">
        <v>71</v>
      </c>
      <c r="C20" s="270"/>
      <c r="D20" s="270"/>
      <c r="E20" s="270"/>
      <c r="F20" s="270"/>
    </row>
    <row r="21" spans="1:6" ht="15" x14ac:dyDescent="0.25">
      <c r="A21" s="236"/>
      <c r="B21" s="5" t="s">
        <v>224</v>
      </c>
      <c r="C21" s="270"/>
      <c r="D21" s="270"/>
      <c r="E21" s="270"/>
      <c r="F21" s="270"/>
    </row>
    <row r="22" spans="1:6" x14ac:dyDescent="0.2">
      <c r="A22" s="236"/>
      <c r="B22" s="5" t="s">
        <v>189</v>
      </c>
      <c r="C22" s="270"/>
      <c r="D22" s="270"/>
      <c r="E22" s="270"/>
      <c r="F22" s="270"/>
    </row>
    <row r="23" spans="1:6" x14ac:dyDescent="0.2">
      <c r="A23" s="30"/>
      <c r="B23" s="5"/>
      <c r="C23" s="11"/>
      <c r="D23" s="12"/>
      <c r="E23" s="11"/>
      <c r="F23" s="10"/>
    </row>
    <row r="24" spans="1:6" ht="15" x14ac:dyDescent="0.25">
      <c r="A24" s="236" t="s">
        <v>325</v>
      </c>
      <c r="B24" s="5" t="s">
        <v>219</v>
      </c>
      <c r="C24" s="274" t="s">
        <v>1146</v>
      </c>
      <c r="D24" s="274"/>
      <c r="E24" s="274"/>
      <c r="F24" s="274"/>
    </row>
    <row r="25" spans="1:6" ht="15" x14ac:dyDescent="0.25">
      <c r="A25" s="236"/>
      <c r="B25" s="5" t="s">
        <v>221</v>
      </c>
      <c r="C25" s="274"/>
      <c r="D25" s="274"/>
      <c r="E25" s="274"/>
      <c r="F25" s="274"/>
    </row>
    <row r="26" spans="1:6" ht="15" x14ac:dyDescent="0.25">
      <c r="A26" s="236"/>
      <c r="B26" s="5" t="s">
        <v>222</v>
      </c>
      <c r="C26" s="274"/>
      <c r="D26" s="274"/>
      <c r="E26" s="274"/>
      <c r="F26" s="274"/>
    </row>
    <row r="27" spans="1:6" x14ac:dyDescent="0.2">
      <c r="A27" s="236"/>
      <c r="B27" s="5" t="s">
        <v>71</v>
      </c>
      <c r="C27" s="274"/>
      <c r="D27" s="274"/>
      <c r="E27" s="274"/>
      <c r="F27" s="274"/>
    </row>
    <row r="28" spans="1:6" ht="15" x14ac:dyDescent="0.25">
      <c r="A28" s="236"/>
      <c r="B28" s="5" t="s">
        <v>224</v>
      </c>
      <c r="C28" s="274"/>
      <c r="D28" s="274"/>
      <c r="E28" s="274"/>
      <c r="F28" s="274"/>
    </row>
    <row r="29" spans="1:6" x14ac:dyDescent="0.2">
      <c r="A29" s="236"/>
      <c r="B29" s="5" t="s">
        <v>189</v>
      </c>
      <c r="C29" s="274"/>
      <c r="D29" s="274"/>
      <c r="E29" s="274"/>
      <c r="F29" s="274"/>
    </row>
    <row r="30" spans="1:6" x14ac:dyDescent="0.2">
      <c r="A30" s="27"/>
      <c r="B30" s="5"/>
      <c r="C30" s="11"/>
      <c r="D30" s="11"/>
      <c r="E30" s="11"/>
      <c r="F30" s="11"/>
    </row>
    <row r="31" spans="1:6" ht="15" x14ac:dyDescent="0.25">
      <c r="A31" s="236" t="s">
        <v>326</v>
      </c>
      <c r="B31" s="5" t="s">
        <v>219</v>
      </c>
      <c r="C31" s="270" t="s">
        <v>327</v>
      </c>
      <c r="D31" s="270"/>
      <c r="E31" s="270"/>
      <c r="F31" s="270"/>
    </row>
    <row r="32" spans="1:6" ht="15" x14ac:dyDescent="0.25">
      <c r="A32" s="236"/>
      <c r="B32" s="5" t="s">
        <v>221</v>
      </c>
      <c r="C32" s="270"/>
      <c r="D32" s="270"/>
      <c r="E32" s="270"/>
      <c r="F32" s="270"/>
    </row>
    <row r="33" spans="1:6" ht="15" x14ac:dyDescent="0.25">
      <c r="A33" s="236"/>
      <c r="B33" s="5" t="s">
        <v>222</v>
      </c>
      <c r="C33" s="270"/>
      <c r="D33" s="270"/>
      <c r="E33" s="270"/>
      <c r="F33" s="270"/>
    </row>
    <row r="34" spans="1:6" x14ac:dyDescent="0.2">
      <c r="A34" s="236"/>
      <c r="B34" s="5" t="s">
        <v>71</v>
      </c>
      <c r="C34" s="270"/>
      <c r="D34" s="270"/>
      <c r="E34" s="270"/>
      <c r="F34" s="270"/>
    </row>
    <row r="35" spans="1:6" ht="15" x14ac:dyDescent="0.25">
      <c r="A35" s="236"/>
      <c r="B35" s="5" t="s">
        <v>224</v>
      </c>
      <c r="C35" s="270"/>
      <c r="D35" s="270"/>
      <c r="E35" s="270"/>
      <c r="F35" s="270"/>
    </row>
    <row r="36" spans="1:6" x14ac:dyDescent="0.2">
      <c r="A36" s="236"/>
      <c r="B36" s="5" t="s">
        <v>189</v>
      </c>
      <c r="C36" s="55">
        <v>16.399999999999999</v>
      </c>
      <c r="D36" s="55">
        <v>18.981481481481481</v>
      </c>
      <c r="E36" s="55">
        <v>1800</v>
      </c>
      <c r="F36" s="55">
        <v>10.545267489711934</v>
      </c>
    </row>
    <row r="37" spans="1:6" x14ac:dyDescent="0.2">
      <c r="A37" s="27"/>
      <c r="B37" s="5"/>
      <c r="C37" s="7"/>
      <c r="D37" s="7"/>
      <c r="E37" s="7"/>
      <c r="F37" s="7"/>
    </row>
    <row r="38" spans="1:6" ht="15" customHeight="1" x14ac:dyDescent="0.25">
      <c r="A38" s="27"/>
      <c r="B38" s="5" t="s">
        <v>219</v>
      </c>
      <c r="C38" s="274" t="s">
        <v>328</v>
      </c>
      <c r="D38" s="274"/>
      <c r="E38" s="274"/>
      <c r="F38" s="274"/>
    </row>
    <row r="39" spans="1:6" ht="15" customHeight="1" x14ac:dyDescent="0.25">
      <c r="A39" s="236" t="s">
        <v>329</v>
      </c>
      <c r="B39" s="5" t="s">
        <v>221</v>
      </c>
      <c r="C39" s="274"/>
      <c r="D39" s="274"/>
      <c r="E39" s="274"/>
      <c r="F39" s="274"/>
    </row>
    <row r="40" spans="1:6" ht="15" x14ac:dyDescent="0.25">
      <c r="A40" s="236"/>
      <c r="B40" s="5" t="s">
        <v>222</v>
      </c>
      <c r="C40" s="274"/>
      <c r="D40" s="274"/>
      <c r="E40" s="274"/>
      <c r="F40" s="274"/>
    </row>
    <row r="41" spans="1:6" x14ac:dyDescent="0.2">
      <c r="A41" s="236"/>
      <c r="B41" s="5" t="s">
        <v>71</v>
      </c>
      <c r="C41" s="274"/>
      <c r="D41" s="274"/>
      <c r="E41" s="274"/>
      <c r="F41" s="274"/>
    </row>
    <row r="42" spans="1:6" ht="15" x14ac:dyDescent="0.25">
      <c r="A42" s="236"/>
      <c r="B42" s="5" t="s">
        <v>224</v>
      </c>
      <c r="C42" s="274"/>
      <c r="D42" s="274"/>
      <c r="E42" s="274"/>
      <c r="F42" s="274"/>
    </row>
    <row r="43" spans="1:6" x14ac:dyDescent="0.2">
      <c r="A43" s="236"/>
      <c r="B43" s="5" t="s">
        <v>189</v>
      </c>
      <c r="C43" s="274"/>
      <c r="D43" s="274"/>
      <c r="E43" s="274"/>
      <c r="F43" s="274"/>
    </row>
    <row r="44" spans="1:6" x14ac:dyDescent="0.2">
      <c r="A44" s="27"/>
      <c r="B44" s="10"/>
      <c r="C44" s="11"/>
      <c r="D44" s="12"/>
      <c r="E44" s="11"/>
      <c r="F44" s="10"/>
    </row>
    <row r="45" spans="1:6" ht="15" x14ac:dyDescent="0.25">
      <c r="A45" s="236" t="s">
        <v>330</v>
      </c>
      <c r="B45" s="5" t="s">
        <v>219</v>
      </c>
      <c r="C45" s="274" t="s">
        <v>328</v>
      </c>
      <c r="D45" s="274"/>
      <c r="E45" s="274"/>
      <c r="F45" s="274"/>
    </row>
    <row r="46" spans="1:6" ht="15" x14ac:dyDescent="0.25">
      <c r="A46" s="236"/>
      <c r="B46" s="5" t="s">
        <v>221</v>
      </c>
      <c r="C46" s="274"/>
      <c r="D46" s="274"/>
      <c r="E46" s="274"/>
      <c r="F46" s="274"/>
    </row>
    <row r="47" spans="1:6" ht="15" x14ac:dyDescent="0.25">
      <c r="A47" s="236"/>
      <c r="B47" s="5" t="s">
        <v>222</v>
      </c>
      <c r="C47" s="274"/>
      <c r="D47" s="274"/>
      <c r="E47" s="274"/>
      <c r="F47" s="274"/>
    </row>
    <row r="48" spans="1:6" x14ac:dyDescent="0.2">
      <c r="A48" s="236"/>
      <c r="B48" s="5" t="s">
        <v>71</v>
      </c>
      <c r="C48" s="274"/>
      <c r="D48" s="274"/>
      <c r="E48" s="274"/>
      <c r="F48" s="274"/>
    </row>
    <row r="49" spans="1:6" ht="15" x14ac:dyDescent="0.25">
      <c r="A49" s="236"/>
      <c r="B49" s="5" t="s">
        <v>224</v>
      </c>
      <c r="C49" s="274"/>
      <c r="D49" s="274"/>
      <c r="E49" s="274"/>
      <c r="F49" s="274"/>
    </row>
    <row r="50" spans="1:6" x14ac:dyDescent="0.2">
      <c r="A50" s="236"/>
      <c r="B50" s="5" t="s">
        <v>189</v>
      </c>
      <c r="C50" s="274"/>
      <c r="D50" s="274"/>
      <c r="E50" s="274"/>
      <c r="F50" s="274"/>
    </row>
    <row r="51" spans="1:6" x14ac:dyDescent="0.2">
      <c r="A51" s="27"/>
      <c r="B51" s="10"/>
      <c r="C51" s="11"/>
      <c r="D51" s="12"/>
      <c r="E51" s="11"/>
      <c r="F51" s="10"/>
    </row>
    <row r="52" spans="1:6" x14ac:dyDescent="0.2">
      <c r="A52" s="15" t="s">
        <v>227</v>
      </c>
      <c r="B52" s="20" t="s">
        <v>228</v>
      </c>
      <c r="C52" s="20" t="s">
        <v>331</v>
      </c>
      <c r="D52" s="20" t="s">
        <v>332</v>
      </c>
      <c r="E52" s="281" t="s">
        <v>190</v>
      </c>
      <c r="F52" s="281"/>
    </row>
    <row r="53" spans="1:6" x14ac:dyDescent="0.2">
      <c r="A53" s="21"/>
      <c r="B53" s="23"/>
      <c r="C53" s="19" t="s">
        <v>217</v>
      </c>
      <c r="D53" s="19" t="s">
        <v>232</v>
      </c>
      <c r="E53" s="276"/>
      <c r="F53" s="276"/>
    </row>
    <row r="54" spans="1:6" x14ac:dyDescent="0.2">
      <c r="A54" s="4" t="s">
        <v>333</v>
      </c>
      <c r="B54" s="5" t="s">
        <v>187</v>
      </c>
      <c r="C54" s="57" t="s">
        <v>106</v>
      </c>
      <c r="D54" s="57" t="s">
        <v>292</v>
      </c>
      <c r="E54" s="280" t="s">
        <v>334</v>
      </c>
      <c r="F54" s="280"/>
    </row>
    <row r="55" spans="1:6" ht="15" x14ac:dyDescent="0.25">
      <c r="A55" s="4"/>
      <c r="B55" s="5" t="s">
        <v>235</v>
      </c>
      <c r="C55" s="55" t="s">
        <v>106</v>
      </c>
      <c r="D55" s="55" t="s">
        <v>292</v>
      </c>
      <c r="E55" s="279" t="s">
        <v>335</v>
      </c>
      <c r="F55" s="279"/>
    </row>
    <row r="56" spans="1:6" x14ac:dyDescent="0.2">
      <c r="A56" s="23" t="s">
        <v>336</v>
      </c>
      <c r="B56" s="19" t="s">
        <v>189</v>
      </c>
      <c r="C56" s="58">
        <v>10.545267489711934</v>
      </c>
      <c r="D56" s="58" t="s">
        <v>292</v>
      </c>
      <c r="E56" s="282" t="s">
        <v>337</v>
      </c>
      <c r="F56" s="282"/>
    </row>
    <row r="57" spans="1:6" ht="15.75" x14ac:dyDescent="0.2">
      <c r="A57" s="4" t="s">
        <v>236</v>
      </c>
    </row>
    <row r="58" spans="1:6" x14ac:dyDescent="0.2">
      <c r="A58" s="4"/>
    </row>
    <row r="59" spans="1:6" x14ac:dyDescent="0.2">
      <c r="A59" s="17" t="s">
        <v>237</v>
      </c>
      <c r="B59" s="26"/>
      <c r="C59" s="26"/>
      <c r="D59" s="26"/>
      <c r="E59" s="26"/>
      <c r="F59" s="26"/>
    </row>
    <row r="60" spans="1:6" ht="14.1" customHeight="1" x14ac:dyDescent="0.2">
      <c r="A60" s="4" t="s">
        <v>238</v>
      </c>
      <c r="B60" s="4" t="s">
        <v>239</v>
      </c>
      <c r="C60" s="4"/>
      <c r="D60" s="4"/>
      <c r="E60" s="4"/>
      <c r="F60" s="4"/>
    </row>
    <row r="61" spans="1:6" ht="14.1" customHeight="1" x14ac:dyDescent="0.2">
      <c r="A61" s="4" t="s">
        <v>240</v>
      </c>
      <c r="B61" s="4" t="s">
        <v>257</v>
      </c>
      <c r="C61" s="4"/>
      <c r="D61" s="4"/>
      <c r="E61" s="4"/>
      <c r="F61" s="4"/>
    </row>
    <row r="62" spans="1:6" x14ac:dyDescent="0.2">
      <c r="A62" s="13" t="s">
        <v>242</v>
      </c>
      <c r="B62" s="4" t="s">
        <v>243</v>
      </c>
      <c r="C62" s="30"/>
      <c r="D62" s="30"/>
      <c r="E62" s="30"/>
      <c r="F62" s="30"/>
    </row>
    <row r="63" spans="1:6" x14ac:dyDescent="0.2">
      <c r="A63" s="4" t="s">
        <v>244</v>
      </c>
      <c r="B63" s="4" t="s">
        <v>338</v>
      </c>
      <c r="C63" s="30"/>
      <c r="D63" s="30"/>
      <c r="E63" s="30"/>
      <c r="F63" s="30"/>
    </row>
    <row r="64" spans="1:6" ht="27.6" customHeight="1" x14ac:dyDescent="0.2">
      <c r="A64" s="13"/>
      <c r="B64" s="283" t="s">
        <v>339</v>
      </c>
      <c r="C64" s="283"/>
      <c r="D64" s="283"/>
      <c r="E64" s="283"/>
      <c r="F64" s="283"/>
    </row>
    <row r="65" spans="1:6" x14ac:dyDescent="0.2">
      <c r="A65" s="13"/>
      <c r="B65" s="242" t="s">
        <v>340</v>
      </c>
      <c r="C65" s="242">
        <v>0</v>
      </c>
      <c r="D65" s="242">
        <v>0</v>
      </c>
      <c r="E65" s="242">
        <v>0</v>
      </c>
      <c r="F65" s="242">
        <v>0</v>
      </c>
    </row>
    <row r="66" spans="1:6" x14ac:dyDescent="0.2">
      <c r="A66" s="13"/>
      <c r="B66" s="242" t="s">
        <v>341</v>
      </c>
      <c r="C66" s="242">
        <v>0</v>
      </c>
      <c r="D66" s="242">
        <v>0</v>
      </c>
      <c r="E66" s="242">
        <v>0</v>
      </c>
      <c r="F66" s="242">
        <v>0</v>
      </c>
    </row>
    <row r="67" spans="1:6" x14ac:dyDescent="0.2">
      <c r="A67" s="13"/>
      <c r="B67" s="4"/>
      <c r="C67" s="31"/>
      <c r="D67" s="31"/>
      <c r="E67" s="31"/>
      <c r="F67" s="31"/>
    </row>
    <row r="68" spans="1:6" x14ac:dyDescent="0.2">
      <c r="A68" s="13" t="s">
        <v>247</v>
      </c>
      <c r="B68" s="4" t="s">
        <v>342</v>
      </c>
      <c r="C68" s="31"/>
      <c r="D68" s="31"/>
      <c r="E68" s="31"/>
      <c r="F68" s="31"/>
    </row>
    <row r="69" spans="1:6" x14ac:dyDescent="0.2">
      <c r="A69" s="23" t="s">
        <v>343</v>
      </c>
      <c r="B69" s="23" t="s">
        <v>344</v>
      </c>
      <c r="C69" s="23"/>
      <c r="D69" s="23"/>
      <c r="E69" s="23"/>
      <c r="F69" s="23"/>
    </row>
  </sheetData>
  <mergeCells count="17">
    <mergeCell ref="B65:F65"/>
    <mergeCell ref="B66:F66"/>
    <mergeCell ref="C45:F50"/>
    <mergeCell ref="E56:F56"/>
    <mergeCell ref="B64:F64"/>
    <mergeCell ref="C17:F22"/>
    <mergeCell ref="C24:F29"/>
    <mergeCell ref="A17:A22"/>
    <mergeCell ref="A24:A29"/>
    <mergeCell ref="C31:F35"/>
    <mergeCell ref="C38:F43"/>
    <mergeCell ref="E55:F55"/>
    <mergeCell ref="E54:F54"/>
    <mergeCell ref="A31:A36"/>
    <mergeCell ref="A39:A43"/>
    <mergeCell ref="A45:A50"/>
    <mergeCell ref="E52:F53"/>
  </mergeCells>
  <printOptions horizontalCentered="1" verticalCentered="1"/>
  <pageMargins left="0.70866141732283472" right="0.70866141732283472" top="0.74803149606299213" bottom="0.74803149606299213" header="0.31496062992125984" footer="0.31496062992125984"/>
  <pageSetup paperSize="9" scale="1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DF281-4E49-4E1D-BC78-01118766151C}">
  <sheetPr>
    <pageSetUpPr fitToPage="1"/>
  </sheetPr>
  <dimension ref="A1:F38"/>
  <sheetViews>
    <sheetView zoomScaleNormal="100" workbookViewId="0">
      <selection activeCell="C17" sqref="C17:F20"/>
    </sheetView>
  </sheetViews>
  <sheetFormatPr defaultColWidth="8.625" defaultRowHeight="14.25" x14ac:dyDescent="0.2"/>
  <cols>
    <col min="1" max="1" width="27" style="34" customWidth="1"/>
    <col min="2" max="6" width="17.875" style="34" customWidth="1"/>
    <col min="7" max="16384" width="8.625" style="34"/>
  </cols>
  <sheetData>
    <row r="1" spans="1:6" x14ac:dyDescent="0.2">
      <c r="A1" s="16" t="s">
        <v>183</v>
      </c>
      <c r="B1" s="17" t="s">
        <v>18</v>
      </c>
      <c r="C1" s="17"/>
      <c r="D1" s="16" t="s">
        <v>184</v>
      </c>
      <c r="E1" s="32" t="s">
        <v>109</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249</v>
      </c>
      <c r="B5" s="55">
        <v>348</v>
      </c>
      <c r="C5" s="55">
        <v>349</v>
      </c>
      <c r="D5" s="55">
        <v>51</v>
      </c>
      <c r="E5" s="55">
        <v>51</v>
      </c>
      <c r="F5" s="5" t="s">
        <v>345</v>
      </c>
    </row>
    <row r="6" spans="1:6" x14ac:dyDescent="0.2">
      <c r="A6" s="6" t="s">
        <v>249</v>
      </c>
      <c r="B6" s="55">
        <v>320</v>
      </c>
      <c r="C6" s="55">
        <v>320</v>
      </c>
      <c r="D6" s="55">
        <v>37</v>
      </c>
      <c r="E6" s="55">
        <v>37</v>
      </c>
      <c r="F6" s="5" t="s">
        <v>193</v>
      </c>
    </row>
    <row r="7" spans="1:6" x14ac:dyDescent="0.2">
      <c r="A7" s="4"/>
      <c r="B7" s="5"/>
      <c r="C7" s="5"/>
      <c r="D7" s="5"/>
      <c r="E7" s="5"/>
      <c r="F7" s="5"/>
    </row>
    <row r="8" spans="1:6" x14ac:dyDescent="0.2">
      <c r="A8" s="15" t="s">
        <v>194</v>
      </c>
      <c r="B8" s="20"/>
      <c r="C8" s="20" t="s">
        <v>195</v>
      </c>
      <c r="D8" s="20" t="s">
        <v>196</v>
      </c>
      <c r="E8" s="20" t="s">
        <v>197</v>
      </c>
      <c r="F8" s="20" t="s">
        <v>198</v>
      </c>
    </row>
    <row r="9" spans="1:6" x14ac:dyDescent="0.2">
      <c r="A9" s="6"/>
      <c r="B9" s="19" t="s">
        <v>199</v>
      </c>
      <c r="C9" s="19" t="s">
        <v>200</v>
      </c>
      <c r="D9" s="19" t="s">
        <v>201</v>
      </c>
      <c r="E9" s="19" t="s">
        <v>1159</v>
      </c>
      <c r="F9" s="19" t="s">
        <v>1160</v>
      </c>
    </row>
    <row r="10" spans="1:6" ht="15" x14ac:dyDescent="0.25">
      <c r="A10" s="4" t="s">
        <v>202</v>
      </c>
      <c r="B10" s="5" t="s">
        <v>203</v>
      </c>
      <c r="C10" s="273" t="s">
        <v>346</v>
      </c>
      <c r="D10" s="273"/>
      <c r="E10" s="273"/>
      <c r="F10" s="273"/>
    </row>
    <row r="11" spans="1:6" ht="15" x14ac:dyDescent="0.25">
      <c r="A11" s="4" t="s">
        <v>205</v>
      </c>
      <c r="B11" s="5" t="s">
        <v>203</v>
      </c>
      <c r="C11" s="274"/>
      <c r="D11" s="274"/>
      <c r="E11" s="274"/>
      <c r="F11" s="274"/>
    </row>
    <row r="12" spans="1:6" ht="15" x14ac:dyDescent="0.25">
      <c r="A12" s="4" t="s">
        <v>206</v>
      </c>
      <c r="B12" s="5" t="s">
        <v>203</v>
      </c>
      <c r="C12" s="274"/>
      <c r="D12" s="274"/>
      <c r="E12" s="274"/>
      <c r="F12" s="274"/>
    </row>
    <row r="13" spans="1:6" x14ac:dyDescent="0.2">
      <c r="A13" s="4" t="s">
        <v>208</v>
      </c>
      <c r="B13" s="5" t="s">
        <v>203</v>
      </c>
      <c r="C13" s="55">
        <v>850.74900000000002</v>
      </c>
      <c r="D13" s="55">
        <v>467.91195000000005</v>
      </c>
      <c r="E13" s="55">
        <v>1083.5097000000001</v>
      </c>
      <c r="F13" s="55">
        <v>2315.6273311677546</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customHeight="1" x14ac:dyDescent="0.25">
      <c r="A17" s="236" t="s">
        <v>347</v>
      </c>
      <c r="B17" s="5" t="s">
        <v>219</v>
      </c>
      <c r="C17" s="273" t="s">
        <v>348</v>
      </c>
      <c r="D17" s="273"/>
      <c r="E17" s="273"/>
      <c r="F17" s="273"/>
    </row>
    <row r="18" spans="1:6" ht="15" x14ac:dyDescent="0.25">
      <c r="A18" s="236"/>
      <c r="B18" s="5" t="s">
        <v>221</v>
      </c>
      <c r="C18" s="274"/>
      <c r="D18" s="274"/>
      <c r="E18" s="274"/>
      <c r="F18" s="274"/>
    </row>
    <row r="19" spans="1:6" ht="15" x14ac:dyDescent="0.25">
      <c r="A19" s="236"/>
      <c r="B19" s="5" t="s">
        <v>222</v>
      </c>
      <c r="C19" s="274"/>
      <c r="D19" s="274"/>
      <c r="E19" s="274"/>
      <c r="F19" s="274"/>
    </row>
    <row r="20" spans="1:6" x14ac:dyDescent="0.2">
      <c r="A20" s="236"/>
      <c r="B20" s="5" t="s">
        <v>71</v>
      </c>
      <c r="C20" s="274"/>
      <c r="D20" s="274"/>
      <c r="E20" s="274"/>
      <c r="F20" s="274"/>
    </row>
    <row r="21" spans="1:6" ht="15" x14ac:dyDescent="0.25">
      <c r="A21" s="236"/>
      <c r="B21" s="5" t="s">
        <v>224</v>
      </c>
      <c r="C21" s="55">
        <v>21585</v>
      </c>
      <c r="D21" s="55">
        <v>71.230500000000006</v>
      </c>
      <c r="E21" s="55">
        <v>1649.9853252624998</v>
      </c>
      <c r="F21" s="55">
        <v>43.170383947910437</v>
      </c>
    </row>
    <row r="22" spans="1:6" x14ac:dyDescent="0.2">
      <c r="A22" s="236"/>
      <c r="B22" s="5" t="s">
        <v>189</v>
      </c>
      <c r="C22" s="55">
        <v>49738</v>
      </c>
      <c r="D22" s="55">
        <v>164.1354</v>
      </c>
      <c r="E22" s="55">
        <v>2315.6273311677546</v>
      </c>
      <c r="F22" s="55">
        <v>70.881612853147516</v>
      </c>
    </row>
    <row r="23" spans="1:6" x14ac:dyDescent="0.2">
      <c r="A23" s="9"/>
      <c r="B23" s="10"/>
      <c r="C23" s="11"/>
      <c r="D23" s="12"/>
      <c r="E23" s="11"/>
      <c r="F23" s="10"/>
    </row>
    <row r="24" spans="1:6" x14ac:dyDescent="0.2">
      <c r="A24" s="15" t="s">
        <v>227</v>
      </c>
      <c r="B24" s="20" t="s">
        <v>228</v>
      </c>
      <c r="C24" s="20" t="s">
        <v>229</v>
      </c>
      <c r="D24" s="20" t="s">
        <v>230</v>
      </c>
      <c r="E24" s="29" t="s">
        <v>231</v>
      </c>
      <c r="F24" s="266" t="s">
        <v>190</v>
      </c>
    </row>
    <row r="25" spans="1:6" x14ac:dyDescent="0.2">
      <c r="A25" s="21"/>
      <c r="B25" s="23"/>
      <c r="C25" s="19" t="s">
        <v>217</v>
      </c>
      <c r="D25" s="19" t="s">
        <v>232</v>
      </c>
      <c r="E25" s="39" t="s">
        <v>232</v>
      </c>
      <c r="F25" s="267"/>
    </row>
    <row r="26" spans="1:6" x14ac:dyDescent="0.2">
      <c r="A26" s="4" t="s">
        <v>220</v>
      </c>
      <c r="B26" s="5" t="s">
        <v>187</v>
      </c>
      <c r="C26" s="57" t="s">
        <v>106</v>
      </c>
      <c r="D26" s="57" t="s">
        <v>106</v>
      </c>
      <c r="E26" s="57" t="s">
        <v>106</v>
      </c>
      <c r="F26" s="147" t="s">
        <v>106</v>
      </c>
    </row>
    <row r="27" spans="1:6" ht="15" customHeight="1" x14ac:dyDescent="0.25">
      <c r="A27" s="4" t="s">
        <v>349</v>
      </c>
      <c r="B27" s="5" t="s">
        <v>235</v>
      </c>
      <c r="C27" s="55">
        <v>43.170383947910437</v>
      </c>
      <c r="D27" s="55">
        <v>11.773741076702846</v>
      </c>
      <c r="E27" s="55">
        <v>-0.22625892329715391</v>
      </c>
      <c r="F27" s="40" t="s">
        <v>350</v>
      </c>
    </row>
    <row r="28" spans="1:6" x14ac:dyDescent="0.2">
      <c r="A28" s="23" t="s">
        <v>351</v>
      </c>
      <c r="B28" s="19" t="s">
        <v>189</v>
      </c>
      <c r="C28" s="58">
        <v>70.881612853147516</v>
      </c>
      <c r="D28" s="58">
        <v>19.331348959949324</v>
      </c>
      <c r="E28" s="58">
        <v>7.3313489599493238</v>
      </c>
      <c r="F28" s="19" t="s">
        <v>352</v>
      </c>
    </row>
    <row r="29" spans="1:6" ht="15.75" x14ac:dyDescent="0.2">
      <c r="A29" s="4" t="s">
        <v>236</v>
      </c>
      <c r="B29" s="5"/>
      <c r="C29" s="7"/>
      <c r="D29" s="7"/>
      <c r="E29" s="5"/>
      <c r="F29" s="5"/>
    </row>
    <row r="30" spans="1:6" x14ac:dyDescent="0.2">
      <c r="A30" s="4"/>
      <c r="B30" s="5"/>
      <c r="C30" s="7"/>
      <c r="D30" s="7"/>
      <c r="E30" s="5"/>
      <c r="F30" s="5"/>
    </row>
    <row r="31" spans="1:6" x14ac:dyDescent="0.2">
      <c r="A31" s="17" t="s">
        <v>237</v>
      </c>
      <c r="B31" s="26"/>
      <c r="C31" s="26"/>
      <c r="D31" s="26"/>
      <c r="E31" s="26"/>
      <c r="F31" s="26"/>
    </row>
    <row r="32" spans="1:6" x14ac:dyDescent="0.2">
      <c r="A32" s="4" t="s">
        <v>238</v>
      </c>
      <c r="B32" s="4" t="s">
        <v>239</v>
      </c>
      <c r="C32" s="4"/>
      <c r="D32" s="4"/>
      <c r="E32" s="4"/>
      <c r="F32" s="4"/>
    </row>
    <row r="33" spans="1:6" x14ac:dyDescent="0.2">
      <c r="A33" s="13" t="s">
        <v>240</v>
      </c>
      <c r="B33" s="4" t="s">
        <v>257</v>
      </c>
      <c r="C33" s="4"/>
      <c r="D33" s="4"/>
      <c r="E33" s="4"/>
      <c r="F33" s="4"/>
    </row>
    <row r="34" spans="1:6" x14ac:dyDescent="0.2">
      <c r="A34" s="4" t="s">
        <v>242</v>
      </c>
      <c r="B34" s="4" t="s">
        <v>243</v>
      </c>
      <c r="C34" s="4"/>
      <c r="D34" s="4"/>
      <c r="E34" s="4"/>
      <c r="F34" s="4"/>
    </row>
    <row r="35" spans="1:6" ht="14.1" customHeight="1" x14ac:dyDescent="0.2">
      <c r="A35" s="284" t="s">
        <v>244</v>
      </c>
      <c r="B35" s="283" t="s">
        <v>353</v>
      </c>
      <c r="C35" s="283"/>
      <c r="D35" s="283"/>
      <c r="E35" s="283"/>
      <c r="F35" s="283"/>
    </row>
    <row r="36" spans="1:6" x14ac:dyDescent="0.2">
      <c r="A36" s="284"/>
      <c r="B36" s="283"/>
      <c r="C36" s="283"/>
      <c r="D36" s="283"/>
      <c r="E36" s="283"/>
      <c r="F36" s="283"/>
    </row>
    <row r="37" spans="1:6" ht="27" customHeight="1" x14ac:dyDescent="0.2">
      <c r="A37" s="13" t="s">
        <v>247</v>
      </c>
      <c r="B37" s="283" t="s">
        <v>354</v>
      </c>
      <c r="C37" s="283"/>
      <c r="D37" s="283"/>
      <c r="E37" s="283"/>
      <c r="F37" s="283"/>
    </row>
    <row r="38" spans="1:6" x14ac:dyDescent="0.2">
      <c r="A38" s="23" t="s">
        <v>248</v>
      </c>
      <c r="B38" s="23"/>
      <c r="C38" s="23"/>
      <c r="D38" s="23"/>
      <c r="E38" s="23"/>
      <c r="F38" s="23"/>
    </row>
  </sheetData>
  <mergeCells count="7">
    <mergeCell ref="B37:F37"/>
    <mergeCell ref="C17:F20"/>
    <mergeCell ref="A35:A36"/>
    <mergeCell ref="B35:F36"/>
    <mergeCell ref="C10:F12"/>
    <mergeCell ref="A17:A22"/>
    <mergeCell ref="F24:F25"/>
  </mergeCells>
  <printOptions horizontalCentered="1" verticalCentered="1"/>
  <pageMargins left="0.70866141732283472" right="0.70866141732283472" top="0.74803149606299213" bottom="0.74803149606299213" header="0.31496062992125984" footer="0.31496062992125984"/>
  <pageSetup paperSize="9" scale="4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9582-92EA-4C85-AECC-6E8D81E35EDF}">
  <sheetPr>
    <pageSetUpPr fitToPage="1"/>
  </sheetPr>
  <dimension ref="A1:F47"/>
  <sheetViews>
    <sheetView zoomScaleNormal="100" workbookViewId="0">
      <selection activeCell="C17" sqref="C17:F19"/>
    </sheetView>
  </sheetViews>
  <sheetFormatPr defaultColWidth="8.625" defaultRowHeight="14.25" x14ac:dyDescent="0.2"/>
  <cols>
    <col min="1" max="1" width="27.125" style="34" customWidth="1"/>
    <col min="2" max="6" width="18.125" style="34" customWidth="1"/>
    <col min="7" max="16384" width="8.625" style="34"/>
  </cols>
  <sheetData>
    <row r="1" spans="1:6" x14ac:dyDescent="0.2">
      <c r="A1" s="16" t="s">
        <v>183</v>
      </c>
      <c r="B1" s="17" t="s">
        <v>18</v>
      </c>
      <c r="C1" s="17"/>
      <c r="D1" s="16" t="s">
        <v>184</v>
      </c>
      <c r="E1" s="32" t="s">
        <v>111</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355</v>
      </c>
      <c r="B5" s="285" t="s">
        <v>356</v>
      </c>
      <c r="C5" s="285"/>
      <c r="D5" s="285"/>
      <c r="E5" s="285"/>
      <c r="F5" s="5" t="s">
        <v>345</v>
      </c>
    </row>
    <row r="6" spans="1:6" x14ac:dyDescent="0.2">
      <c r="A6" s="6" t="s">
        <v>355</v>
      </c>
      <c r="B6" s="55">
        <v>69</v>
      </c>
      <c r="C6" s="55">
        <v>69</v>
      </c>
      <c r="D6" s="55">
        <v>8</v>
      </c>
      <c r="E6" s="55">
        <v>8</v>
      </c>
      <c r="F6" s="5" t="s">
        <v>193</v>
      </c>
    </row>
    <row r="7" spans="1:6" x14ac:dyDescent="0.2">
      <c r="A7" s="4"/>
      <c r="B7" s="5"/>
      <c r="C7" s="5"/>
      <c r="D7" s="5"/>
      <c r="E7" s="5"/>
      <c r="F7" s="5"/>
    </row>
    <row r="8" spans="1:6" x14ac:dyDescent="0.2">
      <c r="A8" s="15" t="s">
        <v>194</v>
      </c>
      <c r="B8" s="20"/>
      <c r="C8" s="20" t="s">
        <v>195</v>
      </c>
      <c r="D8" s="20" t="s">
        <v>196</v>
      </c>
      <c r="E8" s="20" t="s">
        <v>197</v>
      </c>
      <c r="F8" s="20" t="s">
        <v>198</v>
      </c>
    </row>
    <row r="9" spans="1:6" x14ac:dyDescent="0.2">
      <c r="A9" s="6"/>
      <c r="B9" s="19" t="s">
        <v>199</v>
      </c>
      <c r="C9" s="19" t="s">
        <v>200</v>
      </c>
      <c r="D9" s="19" t="s">
        <v>201</v>
      </c>
      <c r="E9" s="19" t="s">
        <v>1159</v>
      </c>
      <c r="F9" s="19" t="s">
        <v>1160</v>
      </c>
    </row>
    <row r="10" spans="1:6" ht="15" customHeight="1" x14ac:dyDescent="0.25">
      <c r="A10" s="4" t="s">
        <v>202</v>
      </c>
      <c r="B10" s="5" t="s">
        <v>203</v>
      </c>
      <c r="C10" s="144" t="s">
        <v>106</v>
      </c>
      <c r="D10" s="144" t="s">
        <v>106</v>
      </c>
      <c r="E10" s="144" t="s">
        <v>106</v>
      </c>
      <c r="F10" s="144" t="s">
        <v>106</v>
      </c>
    </row>
    <row r="11" spans="1:6" ht="15" x14ac:dyDescent="0.25">
      <c r="A11" s="4" t="s">
        <v>205</v>
      </c>
      <c r="B11" s="5" t="s">
        <v>203</v>
      </c>
      <c r="C11" s="274" t="s">
        <v>357</v>
      </c>
      <c r="D11" s="274"/>
      <c r="E11" s="274"/>
      <c r="F11" s="274"/>
    </row>
    <row r="12" spans="1:6" ht="15" x14ac:dyDescent="0.25">
      <c r="A12" s="4" t="s">
        <v>206</v>
      </c>
      <c r="B12" s="5" t="s">
        <v>203</v>
      </c>
      <c r="C12" s="274"/>
      <c r="D12" s="274"/>
      <c r="E12" s="274"/>
      <c r="F12" s="274"/>
    </row>
    <row r="13" spans="1:6" x14ac:dyDescent="0.2">
      <c r="A13" s="4" t="s">
        <v>208</v>
      </c>
      <c r="B13" s="5" t="s">
        <v>203</v>
      </c>
      <c r="C13" s="55">
        <v>192.76499999999999</v>
      </c>
      <c r="D13" s="55">
        <v>125.29724999999999</v>
      </c>
      <c r="E13" s="55">
        <v>255.044262</v>
      </c>
      <c r="F13" s="55">
        <v>2035.5136445532526</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x14ac:dyDescent="0.25">
      <c r="A17" s="236" t="s">
        <v>358</v>
      </c>
      <c r="B17" s="5" t="s">
        <v>219</v>
      </c>
      <c r="C17" s="269" t="s">
        <v>359</v>
      </c>
      <c r="D17" s="269"/>
      <c r="E17" s="269"/>
      <c r="F17" s="269"/>
    </row>
    <row r="18" spans="1:6" ht="15" x14ac:dyDescent="0.25">
      <c r="A18" s="236"/>
      <c r="B18" s="5" t="s">
        <v>221</v>
      </c>
      <c r="C18" s="270"/>
      <c r="D18" s="270"/>
      <c r="E18" s="270"/>
      <c r="F18" s="270"/>
    </row>
    <row r="19" spans="1:6" ht="15" x14ac:dyDescent="0.25">
      <c r="A19" s="236"/>
      <c r="B19" s="5" t="s">
        <v>222</v>
      </c>
      <c r="C19" s="270"/>
      <c r="D19" s="270"/>
      <c r="E19" s="270"/>
      <c r="F19" s="270"/>
    </row>
    <row r="20" spans="1:6" x14ac:dyDescent="0.2">
      <c r="A20" s="236"/>
      <c r="B20" s="5" t="s">
        <v>71</v>
      </c>
      <c r="C20" s="55">
        <v>28.3</v>
      </c>
      <c r="D20" s="55">
        <v>32.754629629629633</v>
      </c>
      <c r="E20" s="55">
        <v>1499.9853252624998</v>
      </c>
      <c r="F20" s="55">
        <v>21.836633384328291</v>
      </c>
    </row>
    <row r="21" spans="1:6" ht="15" x14ac:dyDescent="0.25">
      <c r="A21" s="236"/>
      <c r="B21" s="5" t="s">
        <v>224</v>
      </c>
      <c r="C21" s="55" t="s">
        <v>106</v>
      </c>
      <c r="D21" s="55" t="s">
        <v>106</v>
      </c>
      <c r="E21" s="55" t="s">
        <v>106</v>
      </c>
      <c r="F21" s="55" t="s">
        <v>106</v>
      </c>
    </row>
    <row r="22" spans="1:6" x14ac:dyDescent="0.2">
      <c r="A22" s="236"/>
      <c r="B22" s="198" t="s">
        <v>189</v>
      </c>
      <c r="C22" s="55">
        <v>56.081534495456204</v>
      </c>
      <c r="D22" s="55">
        <v>64.909183443815053</v>
      </c>
      <c r="E22" s="55">
        <v>2035.5136445532526</v>
      </c>
      <c r="F22" s="55">
        <v>31.888355854308749</v>
      </c>
    </row>
    <row r="23" spans="1:6" x14ac:dyDescent="0.2">
      <c r="A23" s="236"/>
      <c r="B23" s="198" t="s">
        <v>264</v>
      </c>
      <c r="C23" s="55">
        <v>34.118465504543799</v>
      </c>
      <c r="D23" s="55">
        <v>39.4889647043331</v>
      </c>
      <c r="E23" s="55">
        <v>1017.7568222766263</v>
      </c>
      <c r="F23" s="55">
        <v>38.799999999999997</v>
      </c>
    </row>
    <row r="24" spans="1:6" x14ac:dyDescent="0.2">
      <c r="A24" s="9"/>
      <c r="B24" s="10"/>
      <c r="C24" s="11"/>
      <c r="D24" s="12"/>
      <c r="E24" s="11"/>
      <c r="F24" s="10"/>
    </row>
    <row r="25" spans="1:6" ht="15" x14ac:dyDescent="0.25">
      <c r="A25" s="275" t="s">
        <v>360</v>
      </c>
      <c r="B25" s="5" t="s">
        <v>219</v>
      </c>
      <c r="C25" s="274" t="s">
        <v>328</v>
      </c>
      <c r="D25" s="274"/>
      <c r="E25" s="274"/>
      <c r="F25" s="274"/>
    </row>
    <row r="26" spans="1:6" ht="15" x14ac:dyDescent="0.25">
      <c r="A26" s="275"/>
      <c r="B26" s="5" t="s">
        <v>221</v>
      </c>
      <c r="C26" s="274"/>
      <c r="D26" s="274"/>
      <c r="E26" s="274"/>
      <c r="F26" s="274"/>
    </row>
    <row r="27" spans="1:6" ht="15" x14ac:dyDescent="0.25">
      <c r="A27" s="275"/>
      <c r="B27" s="5" t="s">
        <v>222</v>
      </c>
      <c r="C27" s="274"/>
      <c r="D27" s="274"/>
      <c r="E27" s="274"/>
      <c r="F27" s="274"/>
    </row>
    <row r="28" spans="1:6" x14ac:dyDescent="0.2">
      <c r="A28" s="275"/>
      <c r="B28" s="5" t="s">
        <v>71</v>
      </c>
      <c r="C28" s="274"/>
      <c r="D28" s="274"/>
      <c r="E28" s="274"/>
      <c r="F28" s="274"/>
    </row>
    <row r="29" spans="1:6" ht="15" x14ac:dyDescent="0.25">
      <c r="A29" s="275"/>
      <c r="B29" s="5" t="s">
        <v>224</v>
      </c>
      <c r="C29" s="274"/>
      <c r="D29" s="274"/>
      <c r="E29" s="274"/>
      <c r="F29" s="274"/>
    </row>
    <row r="30" spans="1:6" x14ac:dyDescent="0.2">
      <c r="A30" s="275"/>
      <c r="B30" s="5" t="s">
        <v>189</v>
      </c>
      <c r="C30" s="274"/>
      <c r="D30" s="274"/>
      <c r="E30" s="274"/>
      <c r="F30" s="274"/>
    </row>
    <row r="31" spans="1:6" x14ac:dyDescent="0.2">
      <c r="A31" s="276"/>
      <c r="B31" s="10"/>
      <c r="C31" s="11"/>
      <c r="D31" s="12"/>
      <c r="E31" s="11"/>
      <c r="F31" s="10"/>
    </row>
    <row r="32" spans="1:6" x14ac:dyDescent="0.2">
      <c r="A32" s="15" t="s">
        <v>227</v>
      </c>
      <c r="B32" s="20" t="s">
        <v>228</v>
      </c>
      <c r="C32" s="20" t="s">
        <v>229</v>
      </c>
      <c r="D32" s="29" t="s">
        <v>230</v>
      </c>
      <c r="E32" s="29" t="s">
        <v>231</v>
      </c>
      <c r="F32" s="29" t="s">
        <v>190</v>
      </c>
    </row>
    <row r="33" spans="1:6" x14ac:dyDescent="0.2">
      <c r="A33" s="21"/>
      <c r="B33" s="23"/>
      <c r="C33" s="19" t="s">
        <v>217</v>
      </c>
      <c r="D33" s="39" t="s">
        <v>232</v>
      </c>
      <c r="E33" s="39" t="s">
        <v>232</v>
      </c>
      <c r="F33" s="39"/>
    </row>
    <row r="34" spans="1:6" ht="14.1" customHeight="1" x14ac:dyDescent="0.2">
      <c r="A34" s="4" t="s">
        <v>361</v>
      </c>
      <c r="B34" s="5" t="s">
        <v>187</v>
      </c>
      <c r="C34" s="57" t="s">
        <v>106</v>
      </c>
      <c r="D34" s="57" t="s">
        <v>106</v>
      </c>
      <c r="E34" s="57" t="s">
        <v>106</v>
      </c>
      <c r="F34" s="147" t="s">
        <v>362</v>
      </c>
    </row>
    <row r="35" spans="1:6" ht="15" customHeight="1" x14ac:dyDescent="0.25">
      <c r="A35" s="4" t="s">
        <v>363</v>
      </c>
      <c r="B35" s="5" t="s">
        <v>235</v>
      </c>
      <c r="C35" s="55">
        <v>21.836633384328291</v>
      </c>
      <c r="D35" s="55">
        <v>32.754950076492435</v>
      </c>
      <c r="E35" s="55">
        <v>20.754950076492435</v>
      </c>
      <c r="F35" s="40" t="s">
        <v>364</v>
      </c>
    </row>
    <row r="36" spans="1:6" x14ac:dyDescent="0.2">
      <c r="A36" s="23" t="s">
        <v>365</v>
      </c>
      <c r="B36" s="19" t="s">
        <v>189</v>
      </c>
      <c r="C36" s="58">
        <v>31.888355854308749</v>
      </c>
      <c r="D36" s="58">
        <v>47.832533781463127</v>
      </c>
      <c r="E36" s="58">
        <v>35.832533781463127</v>
      </c>
      <c r="F36" s="19" t="s">
        <v>366</v>
      </c>
    </row>
    <row r="37" spans="1:6" ht="15.75" x14ac:dyDescent="0.2">
      <c r="A37" s="4" t="s">
        <v>236</v>
      </c>
      <c r="B37" s="5"/>
      <c r="C37" s="7"/>
      <c r="D37" s="7"/>
      <c r="E37" s="5"/>
      <c r="F37" s="5"/>
    </row>
    <row r="38" spans="1:6" x14ac:dyDescent="0.2">
      <c r="A38" s="4"/>
      <c r="B38" s="5"/>
      <c r="C38" s="7"/>
      <c r="D38" s="7"/>
      <c r="E38" s="5"/>
      <c r="F38" s="5"/>
    </row>
    <row r="39" spans="1:6" x14ac:dyDescent="0.2">
      <c r="A39" s="17" t="s">
        <v>237</v>
      </c>
      <c r="B39" s="26"/>
      <c r="C39" s="26"/>
      <c r="D39" s="26"/>
      <c r="E39" s="26"/>
      <c r="F39" s="26"/>
    </row>
    <row r="40" spans="1:6" x14ac:dyDescent="0.2">
      <c r="A40" s="4" t="s">
        <v>238</v>
      </c>
      <c r="B40" s="4" t="s">
        <v>239</v>
      </c>
      <c r="C40" s="4"/>
      <c r="D40" s="4"/>
      <c r="E40" s="4"/>
      <c r="F40" s="4"/>
    </row>
    <row r="41" spans="1:6" x14ac:dyDescent="0.2">
      <c r="A41" s="13" t="s">
        <v>240</v>
      </c>
      <c r="B41" s="4" t="s">
        <v>257</v>
      </c>
      <c r="C41" s="4"/>
      <c r="D41" s="4"/>
      <c r="E41" s="4"/>
      <c r="F41" s="4"/>
    </row>
    <row r="42" spans="1:6" x14ac:dyDescent="0.2">
      <c r="A42" s="4" t="s">
        <v>242</v>
      </c>
      <c r="B42" s="4" t="s">
        <v>243</v>
      </c>
      <c r="C42" s="4"/>
      <c r="D42" s="4"/>
      <c r="E42" s="4"/>
      <c r="F42" s="4"/>
    </row>
    <row r="43" spans="1:6" x14ac:dyDescent="0.2">
      <c r="A43" s="13" t="s">
        <v>244</v>
      </c>
      <c r="B43" s="242" t="s">
        <v>367</v>
      </c>
      <c r="C43" s="242">
        <v>0</v>
      </c>
      <c r="D43" s="242">
        <v>0</v>
      </c>
      <c r="E43" s="242">
        <v>0</v>
      </c>
      <c r="F43" s="242">
        <v>0</v>
      </c>
    </row>
    <row r="44" spans="1:6" x14ac:dyDescent="0.2">
      <c r="A44" s="13"/>
      <c r="B44" s="242" t="s">
        <v>368</v>
      </c>
      <c r="C44" s="242">
        <v>0</v>
      </c>
      <c r="D44" s="242">
        <v>0</v>
      </c>
      <c r="E44" s="242">
        <v>0</v>
      </c>
      <c r="F44" s="242">
        <v>0</v>
      </c>
    </row>
    <row r="45" spans="1:6" ht="14.1" customHeight="1" x14ac:dyDescent="0.2">
      <c r="A45" s="4"/>
      <c r="B45" s="242" t="s">
        <v>369</v>
      </c>
      <c r="C45" s="242">
        <v>0</v>
      </c>
      <c r="D45" s="242">
        <v>0</v>
      </c>
      <c r="E45" s="242">
        <v>0</v>
      </c>
      <c r="F45" s="242">
        <v>0</v>
      </c>
    </row>
    <row r="46" spans="1:6" ht="14.1" customHeight="1" x14ac:dyDescent="0.2">
      <c r="A46" s="148" t="s">
        <v>247</v>
      </c>
      <c r="B46" s="242" t="s">
        <v>370</v>
      </c>
      <c r="C46" s="242"/>
      <c r="D46" s="242"/>
      <c r="E46" s="242"/>
      <c r="F46" s="242"/>
    </row>
    <row r="47" spans="1:6" ht="26.1" customHeight="1" x14ac:dyDescent="0.2">
      <c r="A47" s="35" t="s">
        <v>343</v>
      </c>
      <c r="B47" s="286" t="s">
        <v>371</v>
      </c>
      <c r="C47" s="286"/>
      <c r="D47" s="286"/>
      <c r="E47" s="286"/>
      <c r="F47" s="286"/>
    </row>
  </sheetData>
  <mergeCells count="11">
    <mergeCell ref="B47:F47"/>
    <mergeCell ref="B45:F45"/>
    <mergeCell ref="C11:F12"/>
    <mergeCell ref="C25:F30"/>
    <mergeCell ref="C17:F19"/>
    <mergeCell ref="B43:F43"/>
    <mergeCell ref="A17:A23"/>
    <mergeCell ref="A25:A31"/>
    <mergeCell ref="B5:E5"/>
    <mergeCell ref="B44:F44"/>
    <mergeCell ref="B46:F46"/>
  </mergeCells>
  <printOptions horizontalCentered="1" verticalCentered="1"/>
  <pageMargins left="0.70866141732283472" right="0.70866141732283472" top="0.74803149606299213" bottom="0.74803149606299213" header="0.31496062992125984" footer="0.31496062992125984"/>
  <pageSetup paperSize="9" scale="24"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AD788-6166-4CEF-9FCF-AB0F2F070220}">
  <sheetPr>
    <pageSetUpPr fitToPage="1"/>
  </sheetPr>
  <dimension ref="A1:F44"/>
  <sheetViews>
    <sheetView zoomScaleNormal="100" workbookViewId="0">
      <selection activeCell="D16" sqref="D16"/>
    </sheetView>
  </sheetViews>
  <sheetFormatPr defaultColWidth="8.625" defaultRowHeight="14.25" x14ac:dyDescent="0.2"/>
  <cols>
    <col min="1" max="1" width="27.125" style="34" customWidth="1"/>
    <col min="2" max="6" width="18.125" style="34" customWidth="1"/>
    <col min="7" max="16384" width="8.625" style="34"/>
  </cols>
  <sheetData>
    <row r="1" spans="1:6" x14ac:dyDescent="0.2">
      <c r="A1" s="16" t="s">
        <v>183</v>
      </c>
      <c r="B1" s="17" t="s">
        <v>18</v>
      </c>
      <c r="C1" s="17"/>
      <c r="D1" s="16" t="s">
        <v>184</v>
      </c>
      <c r="E1" s="32" t="s">
        <v>115</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372</v>
      </c>
      <c r="B5" s="55">
        <v>185</v>
      </c>
      <c r="C5" s="55" t="s">
        <v>106</v>
      </c>
      <c r="D5" s="55" t="s">
        <v>106</v>
      </c>
      <c r="E5" s="55">
        <v>185</v>
      </c>
      <c r="F5" s="5" t="s">
        <v>193</v>
      </c>
    </row>
    <row r="6" spans="1:6" x14ac:dyDescent="0.2">
      <c r="A6" s="6" t="s">
        <v>372</v>
      </c>
      <c r="B6" s="55">
        <v>230</v>
      </c>
      <c r="C6" s="55" t="s">
        <v>106</v>
      </c>
      <c r="D6" s="55" t="s">
        <v>106</v>
      </c>
      <c r="E6" s="55">
        <v>220</v>
      </c>
      <c r="F6" s="5" t="s">
        <v>250</v>
      </c>
    </row>
    <row r="7" spans="1:6" x14ac:dyDescent="0.2">
      <c r="A7" s="4"/>
      <c r="B7" s="5"/>
      <c r="C7" s="5"/>
      <c r="D7" s="5"/>
      <c r="E7" s="5"/>
      <c r="F7" s="5"/>
    </row>
    <row r="8" spans="1:6" x14ac:dyDescent="0.2">
      <c r="A8" s="15" t="s">
        <v>194</v>
      </c>
      <c r="B8" s="20"/>
      <c r="C8" s="20" t="s">
        <v>195</v>
      </c>
      <c r="D8" s="20" t="s">
        <v>196</v>
      </c>
      <c r="E8" s="20" t="s">
        <v>197</v>
      </c>
      <c r="F8" s="20" t="s">
        <v>198</v>
      </c>
    </row>
    <row r="9" spans="1:6" x14ac:dyDescent="0.2">
      <c r="A9" s="6"/>
      <c r="B9" s="19" t="s">
        <v>199</v>
      </c>
      <c r="C9" s="19" t="s">
        <v>200</v>
      </c>
      <c r="D9" s="19" t="s">
        <v>201</v>
      </c>
      <c r="E9" s="19" t="s">
        <v>1159</v>
      </c>
      <c r="F9" s="19" t="s">
        <v>1160</v>
      </c>
    </row>
    <row r="10" spans="1:6" ht="15" x14ac:dyDescent="0.25">
      <c r="A10" s="4" t="s">
        <v>202</v>
      </c>
      <c r="B10" s="5" t="s">
        <v>203</v>
      </c>
      <c r="C10" s="55">
        <v>1586.6179999999999</v>
      </c>
      <c r="D10" s="55">
        <v>1345.4520639999998</v>
      </c>
      <c r="E10" s="55">
        <v>133.234095</v>
      </c>
      <c r="F10" s="55">
        <v>99.025523513560131</v>
      </c>
    </row>
    <row r="11" spans="1:6" ht="15" customHeight="1" x14ac:dyDescent="0.25">
      <c r="A11" s="4" t="s">
        <v>205</v>
      </c>
      <c r="B11" s="5" t="s">
        <v>203</v>
      </c>
      <c r="C11" s="277" t="s">
        <v>373</v>
      </c>
      <c r="D11" s="277"/>
      <c r="E11" s="277"/>
      <c r="F11" s="277"/>
    </row>
    <row r="12" spans="1:6" ht="15" customHeight="1" x14ac:dyDescent="0.25">
      <c r="A12" s="4" t="s">
        <v>206</v>
      </c>
      <c r="B12" s="5" t="s">
        <v>203</v>
      </c>
      <c r="C12" s="277"/>
      <c r="D12" s="277"/>
      <c r="E12" s="277"/>
      <c r="F12" s="277"/>
    </row>
    <row r="13" spans="1:6" x14ac:dyDescent="0.2">
      <c r="A13" s="4" t="s">
        <v>208</v>
      </c>
      <c r="B13" s="5" t="s">
        <v>203</v>
      </c>
      <c r="C13" s="277"/>
      <c r="D13" s="277"/>
      <c r="E13" s="277"/>
      <c r="F13" s="277"/>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x14ac:dyDescent="0.25">
      <c r="A17" s="236" t="s">
        <v>374</v>
      </c>
      <c r="B17" s="5" t="s">
        <v>219</v>
      </c>
      <c r="C17" s="55">
        <v>43.805579999999999</v>
      </c>
      <c r="D17" s="55">
        <v>10.530861432</v>
      </c>
      <c r="E17" s="55">
        <v>99.025523513560131</v>
      </c>
      <c r="F17" s="55">
        <v>106.3449205654333</v>
      </c>
    </row>
    <row r="18" spans="1:6" ht="15" x14ac:dyDescent="0.25">
      <c r="A18" s="236"/>
      <c r="B18" s="5" t="s">
        <v>221</v>
      </c>
      <c r="C18" s="270" t="s">
        <v>375</v>
      </c>
      <c r="D18" s="270"/>
      <c r="E18" s="270"/>
      <c r="F18" s="270"/>
    </row>
    <row r="19" spans="1:6" ht="15" x14ac:dyDescent="0.25">
      <c r="A19" s="236"/>
      <c r="B19" s="5" t="s">
        <v>222</v>
      </c>
      <c r="C19" s="272" t="s">
        <v>376</v>
      </c>
      <c r="D19" s="272"/>
      <c r="E19" s="272"/>
      <c r="F19" s="272"/>
    </row>
    <row r="20" spans="1:6" x14ac:dyDescent="0.2">
      <c r="A20" s="236"/>
      <c r="B20" s="5" t="s">
        <v>71</v>
      </c>
      <c r="C20" s="270" t="s">
        <v>377</v>
      </c>
      <c r="D20" s="270"/>
      <c r="E20" s="270"/>
      <c r="F20" s="270"/>
    </row>
    <row r="21" spans="1:6" ht="15" x14ac:dyDescent="0.25">
      <c r="A21" s="236"/>
      <c r="B21" s="5" t="s">
        <v>224</v>
      </c>
      <c r="C21" s="270"/>
      <c r="D21" s="270"/>
      <c r="E21" s="270"/>
      <c r="F21" s="270"/>
    </row>
    <row r="22" spans="1:6" x14ac:dyDescent="0.2">
      <c r="A22" s="236"/>
      <c r="B22" s="5" t="s">
        <v>189</v>
      </c>
      <c r="C22" s="55">
        <v>212.411753</v>
      </c>
      <c r="D22" s="55">
        <v>51.063785421200002</v>
      </c>
      <c r="E22" s="55">
        <v>450</v>
      </c>
      <c r="F22" s="55">
        <v>113.47507871377778</v>
      </c>
    </row>
    <row r="23" spans="1:6" x14ac:dyDescent="0.2">
      <c r="A23" s="9"/>
      <c r="B23" s="10"/>
      <c r="C23" s="272" t="s">
        <v>378</v>
      </c>
      <c r="D23" s="272"/>
      <c r="E23" s="272"/>
      <c r="F23" s="272"/>
    </row>
    <row r="24" spans="1:6" ht="15" customHeight="1" x14ac:dyDescent="0.25">
      <c r="A24" s="275" t="s">
        <v>379</v>
      </c>
      <c r="B24" s="5" t="s">
        <v>219</v>
      </c>
      <c r="C24" s="274" t="s">
        <v>380</v>
      </c>
      <c r="D24" s="274"/>
      <c r="E24" s="274"/>
      <c r="F24" s="274"/>
    </row>
    <row r="25" spans="1:6" ht="15" x14ac:dyDescent="0.25">
      <c r="A25" s="275"/>
      <c r="B25" s="5" t="s">
        <v>221</v>
      </c>
      <c r="C25" s="274"/>
      <c r="D25" s="274"/>
      <c r="E25" s="274"/>
      <c r="F25" s="274"/>
    </row>
    <row r="26" spans="1:6" ht="15" x14ac:dyDescent="0.25">
      <c r="A26" s="275"/>
      <c r="B26" s="5" t="s">
        <v>222</v>
      </c>
      <c r="C26" s="274"/>
      <c r="D26" s="274"/>
      <c r="E26" s="274"/>
      <c r="F26" s="274"/>
    </row>
    <row r="27" spans="1:6" x14ac:dyDescent="0.2">
      <c r="A27" s="275"/>
      <c r="B27" s="5" t="s">
        <v>71</v>
      </c>
      <c r="C27" s="274"/>
      <c r="D27" s="274"/>
      <c r="E27" s="274"/>
      <c r="F27" s="274"/>
    </row>
    <row r="28" spans="1:6" ht="15" x14ac:dyDescent="0.25">
      <c r="A28" s="275"/>
      <c r="B28" s="5" t="s">
        <v>224</v>
      </c>
      <c r="C28" s="274"/>
      <c r="D28" s="274"/>
      <c r="E28" s="274"/>
      <c r="F28" s="274"/>
    </row>
    <row r="29" spans="1:6" x14ac:dyDescent="0.2">
      <c r="A29" s="275"/>
      <c r="B29" s="5" t="s">
        <v>189</v>
      </c>
      <c r="C29" s="55">
        <v>152.37104825291183</v>
      </c>
      <c r="D29" s="55">
        <v>36.630000000000003</v>
      </c>
      <c r="E29" s="55">
        <v>450</v>
      </c>
      <c r="F29" s="55">
        <v>81.400000000000006</v>
      </c>
    </row>
    <row r="30" spans="1:6" x14ac:dyDescent="0.2">
      <c r="A30" s="276"/>
      <c r="B30" s="10"/>
      <c r="C30" s="11"/>
      <c r="D30" s="12"/>
      <c r="E30" s="11"/>
      <c r="F30" s="10"/>
    </row>
    <row r="31" spans="1:6" x14ac:dyDescent="0.2">
      <c r="A31" s="15" t="s">
        <v>227</v>
      </c>
      <c r="B31" s="20" t="s">
        <v>228</v>
      </c>
      <c r="C31" s="20" t="s">
        <v>229</v>
      </c>
      <c r="D31" s="20" t="s">
        <v>230</v>
      </c>
      <c r="E31" s="29" t="s">
        <v>231</v>
      </c>
      <c r="F31" s="29" t="s">
        <v>190</v>
      </c>
    </row>
    <row r="32" spans="1:6" x14ac:dyDescent="0.2">
      <c r="A32" s="21"/>
      <c r="B32" s="23"/>
      <c r="C32" s="19" t="s">
        <v>217</v>
      </c>
      <c r="D32" s="19" t="s">
        <v>232</v>
      </c>
      <c r="E32" s="39" t="s">
        <v>232</v>
      </c>
      <c r="F32" s="39"/>
    </row>
    <row r="33" spans="1:6" ht="14.1" customHeight="1" x14ac:dyDescent="0.2">
      <c r="A33" s="287" t="s">
        <v>381</v>
      </c>
      <c r="B33" s="5" t="s">
        <v>187</v>
      </c>
      <c r="C33" s="57">
        <v>106.3449205654333</v>
      </c>
      <c r="D33" s="57">
        <v>6.1500676953503595</v>
      </c>
      <c r="E33" s="57" t="s">
        <v>106</v>
      </c>
      <c r="F33" s="147" t="s">
        <v>382</v>
      </c>
    </row>
    <row r="34" spans="1:6" ht="15" customHeight="1" x14ac:dyDescent="0.25">
      <c r="A34" s="287"/>
      <c r="B34" s="5" t="s">
        <v>222</v>
      </c>
      <c r="C34" s="55" t="s">
        <v>106</v>
      </c>
      <c r="D34" s="55" t="s">
        <v>106</v>
      </c>
      <c r="E34" s="55" t="s">
        <v>106</v>
      </c>
      <c r="F34" s="40" t="s">
        <v>383</v>
      </c>
    </row>
    <row r="35" spans="1:6" x14ac:dyDescent="0.2">
      <c r="A35" s="23" t="s">
        <v>384</v>
      </c>
      <c r="B35" s="19" t="s">
        <v>189</v>
      </c>
      <c r="C35" s="58">
        <v>194.87507871377778</v>
      </c>
      <c r="D35" s="58">
        <v>11.548152812668313</v>
      </c>
      <c r="E35" s="58" t="s">
        <v>106</v>
      </c>
      <c r="F35" s="39" t="s">
        <v>385</v>
      </c>
    </row>
    <row r="36" spans="1:6" ht="15.75" x14ac:dyDescent="0.2">
      <c r="A36" s="4" t="s">
        <v>236</v>
      </c>
      <c r="B36" s="5"/>
      <c r="C36" s="7"/>
      <c r="D36" s="7"/>
      <c r="E36" s="5"/>
      <c r="F36" s="5"/>
    </row>
    <row r="37" spans="1:6" x14ac:dyDescent="0.2">
      <c r="A37" s="4"/>
      <c r="B37" s="5"/>
      <c r="C37" s="7"/>
      <c r="D37" s="7"/>
      <c r="E37" s="5"/>
      <c r="F37" s="5"/>
    </row>
    <row r="38" spans="1:6" x14ac:dyDescent="0.2">
      <c r="A38" s="17" t="s">
        <v>237</v>
      </c>
      <c r="B38" s="26"/>
      <c r="C38" s="26"/>
      <c r="D38" s="26"/>
      <c r="E38" s="26"/>
      <c r="F38" s="26"/>
    </row>
    <row r="39" spans="1:6" x14ac:dyDescent="0.2">
      <c r="A39" s="4" t="s">
        <v>238</v>
      </c>
      <c r="B39" s="4" t="s">
        <v>239</v>
      </c>
      <c r="C39" s="4"/>
      <c r="D39" s="4"/>
      <c r="E39" s="4"/>
      <c r="F39" s="4"/>
    </row>
    <row r="40" spans="1:6" x14ac:dyDescent="0.2">
      <c r="A40" s="13" t="s">
        <v>240</v>
      </c>
      <c r="B40" s="4" t="s">
        <v>257</v>
      </c>
      <c r="C40" s="4"/>
      <c r="D40" s="4"/>
      <c r="E40" s="4"/>
      <c r="F40" s="4"/>
    </row>
    <row r="41" spans="1:6" x14ac:dyDescent="0.2">
      <c r="A41" s="4" t="s">
        <v>242</v>
      </c>
      <c r="B41" s="4" t="s">
        <v>243</v>
      </c>
      <c r="C41" s="4"/>
      <c r="D41" s="4"/>
      <c r="E41" s="4"/>
      <c r="F41" s="4"/>
    </row>
    <row r="42" spans="1:6" ht="14.1" customHeight="1" x14ac:dyDescent="0.2">
      <c r="A42" s="13" t="s">
        <v>244</v>
      </c>
      <c r="B42" s="150" t="s">
        <v>386</v>
      </c>
      <c r="C42" s="30"/>
      <c r="D42" s="30"/>
      <c r="E42" s="30"/>
      <c r="F42" s="30"/>
    </row>
    <row r="43" spans="1:6" x14ac:dyDescent="0.2">
      <c r="A43" s="13" t="s">
        <v>247</v>
      </c>
      <c r="B43" s="150" t="s">
        <v>106</v>
      </c>
      <c r="C43" s="31"/>
      <c r="D43" s="31"/>
      <c r="E43" s="31"/>
      <c r="F43" s="31"/>
    </row>
    <row r="44" spans="1:6" x14ac:dyDescent="0.2">
      <c r="A44" s="35" t="s">
        <v>343</v>
      </c>
      <c r="B44" s="49" t="s">
        <v>106</v>
      </c>
      <c r="C44" s="36"/>
      <c r="D44" s="36"/>
      <c r="E44" s="36"/>
      <c r="F44" s="36"/>
    </row>
  </sheetData>
  <mergeCells count="9">
    <mergeCell ref="A33:A34"/>
    <mergeCell ref="C23:F23"/>
    <mergeCell ref="C24:F28"/>
    <mergeCell ref="C20:F21"/>
    <mergeCell ref="C11:F13"/>
    <mergeCell ref="C18:F18"/>
    <mergeCell ref="A17:A22"/>
    <mergeCell ref="A24:A30"/>
    <mergeCell ref="C19:F19"/>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EB004-C182-4785-8DB3-F5E9FE80E5D6}">
  <sheetPr>
    <pageSetUpPr fitToPage="1"/>
  </sheetPr>
  <dimension ref="A1:F46"/>
  <sheetViews>
    <sheetView zoomScaleNormal="100" workbookViewId="0">
      <selection activeCell="F9" sqref="F9"/>
    </sheetView>
  </sheetViews>
  <sheetFormatPr defaultColWidth="8.625" defaultRowHeight="14.25" x14ac:dyDescent="0.2"/>
  <cols>
    <col min="1" max="1" width="27.125" style="34" customWidth="1"/>
    <col min="2" max="6" width="18.125" style="34" customWidth="1"/>
    <col min="7" max="16384" width="8.625" style="34"/>
  </cols>
  <sheetData>
    <row r="1" spans="1:6" x14ac:dyDescent="0.2">
      <c r="A1" s="16" t="s">
        <v>183</v>
      </c>
      <c r="B1" s="17" t="s">
        <v>18</v>
      </c>
      <c r="C1" s="17"/>
      <c r="D1" s="16" t="s">
        <v>184</v>
      </c>
      <c r="E1" s="32" t="s">
        <v>118</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249</v>
      </c>
      <c r="B5" s="55">
        <v>359</v>
      </c>
      <c r="C5" s="55">
        <v>359</v>
      </c>
      <c r="D5" s="55">
        <v>40</v>
      </c>
      <c r="E5" s="55">
        <v>40</v>
      </c>
      <c r="F5" s="5" t="s">
        <v>193</v>
      </c>
    </row>
    <row r="6" spans="1:6" x14ac:dyDescent="0.2">
      <c r="A6" s="6" t="s">
        <v>249</v>
      </c>
      <c r="B6" s="55">
        <v>290</v>
      </c>
      <c r="C6" s="55">
        <v>290</v>
      </c>
      <c r="D6" s="55" t="s">
        <v>106</v>
      </c>
      <c r="E6" s="55" t="s">
        <v>106</v>
      </c>
      <c r="F6" s="5" t="s">
        <v>250</v>
      </c>
    </row>
    <row r="7" spans="1:6" x14ac:dyDescent="0.2">
      <c r="A7" s="4"/>
      <c r="B7" s="5"/>
      <c r="C7" s="5"/>
      <c r="D7" s="5"/>
      <c r="E7" s="5"/>
      <c r="F7" s="5"/>
    </row>
    <row r="8" spans="1:6" x14ac:dyDescent="0.2">
      <c r="A8" s="15" t="s">
        <v>194</v>
      </c>
      <c r="B8" s="20"/>
      <c r="C8" s="20" t="s">
        <v>195</v>
      </c>
      <c r="D8" s="20" t="s">
        <v>196</v>
      </c>
      <c r="E8" s="20" t="s">
        <v>197</v>
      </c>
      <c r="F8" s="20" t="s">
        <v>198</v>
      </c>
    </row>
    <row r="9" spans="1:6" x14ac:dyDescent="0.2">
      <c r="A9" s="6"/>
      <c r="B9" s="19" t="s">
        <v>199</v>
      </c>
      <c r="C9" s="19" t="s">
        <v>200</v>
      </c>
      <c r="D9" s="19" t="s">
        <v>201</v>
      </c>
      <c r="E9" s="19" t="s">
        <v>1159</v>
      </c>
      <c r="F9" s="19" t="s">
        <v>1160</v>
      </c>
    </row>
    <row r="10" spans="1:6" ht="15" x14ac:dyDescent="0.25">
      <c r="A10" s="4" t="s">
        <v>202</v>
      </c>
      <c r="B10" s="5" t="s">
        <v>203</v>
      </c>
      <c r="C10" s="273" t="s">
        <v>261</v>
      </c>
      <c r="D10" s="273"/>
      <c r="E10" s="273"/>
      <c r="F10" s="273"/>
    </row>
    <row r="11" spans="1:6" ht="15" x14ac:dyDescent="0.25">
      <c r="A11" s="4" t="s">
        <v>205</v>
      </c>
      <c r="B11" s="5" t="s">
        <v>203</v>
      </c>
      <c r="C11" s="274"/>
      <c r="D11" s="274"/>
      <c r="E11" s="274"/>
      <c r="F11" s="274"/>
    </row>
    <row r="12" spans="1:6" ht="15" x14ac:dyDescent="0.25">
      <c r="A12" s="4" t="s">
        <v>206</v>
      </c>
      <c r="B12" s="5" t="s">
        <v>203</v>
      </c>
      <c r="C12" s="274"/>
      <c r="D12" s="274"/>
      <c r="E12" s="274"/>
      <c r="F12" s="274"/>
    </row>
    <row r="13" spans="1:6" x14ac:dyDescent="0.2">
      <c r="A13" s="4" t="s">
        <v>208</v>
      </c>
      <c r="B13" s="5" t="s">
        <v>203</v>
      </c>
      <c r="C13" s="55">
        <v>772.83699999999999</v>
      </c>
      <c r="D13" s="55">
        <v>425.06035000000003</v>
      </c>
      <c r="E13" s="55">
        <v>1006.0055</v>
      </c>
      <c r="F13" s="55">
        <v>2366.7356882381523</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x14ac:dyDescent="0.25">
      <c r="A17" s="236" t="s">
        <v>387</v>
      </c>
      <c r="B17" s="5" t="s">
        <v>219</v>
      </c>
      <c r="C17" s="269" t="s">
        <v>388</v>
      </c>
      <c r="D17" s="269"/>
      <c r="E17" s="269"/>
      <c r="F17" s="269"/>
    </row>
    <row r="18" spans="1:6" ht="15" x14ac:dyDescent="0.25">
      <c r="A18" s="236"/>
      <c r="B18" s="5" t="s">
        <v>221</v>
      </c>
      <c r="C18" s="270"/>
      <c r="D18" s="270"/>
      <c r="E18" s="270"/>
      <c r="F18" s="270"/>
    </row>
    <row r="19" spans="1:6" ht="15" x14ac:dyDescent="0.25">
      <c r="A19" s="236"/>
      <c r="B19" s="5" t="s">
        <v>222</v>
      </c>
      <c r="C19" s="270"/>
      <c r="D19" s="270"/>
      <c r="E19" s="270"/>
      <c r="F19" s="270"/>
    </row>
    <row r="20" spans="1:6" x14ac:dyDescent="0.2">
      <c r="A20" s="236"/>
      <c r="B20" s="5" t="s">
        <v>71</v>
      </c>
      <c r="C20" s="270"/>
      <c r="D20" s="270"/>
      <c r="E20" s="270"/>
      <c r="F20" s="270"/>
    </row>
    <row r="21" spans="1:6" ht="15" x14ac:dyDescent="0.25">
      <c r="A21" s="236"/>
      <c r="B21" s="5" t="s">
        <v>224</v>
      </c>
      <c r="C21" s="270"/>
      <c r="D21" s="270"/>
      <c r="E21" s="270"/>
      <c r="F21" s="270"/>
    </row>
    <row r="22" spans="1:6" x14ac:dyDescent="0.2">
      <c r="A22" s="236"/>
      <c r="B22" s="5" t="s">
        <v>189</v>
      </c>
      <c r="C22" s="55">
        <v>201.2</v>
      </c>
      <c r="D22" s="55">
        <v>232.87037037037035</v>
      </c>
      <c r="E22" s="55">
        <v>2366.7356882381523</v>
      </c>
      <c r="F22" s="55">
        <v>98.393061602803627</v>
      </c>
    </row>
    <row r="23" spans="1:6" x14ac:dyDescent="0.2">
      <c r="A23" s="9"/>
      <c r="B23" s="10"/>
      <c r="C23" s="11"/>
      <c r="D23" s="12"/>
      <c r="E23" s="11"/>
      <c r="F23" s="10"/>
    </row>
    <row r="24" spans="1:6" ht="15" customHeight="1" x14ac:dyDescent="0.25">
      <c r="A24" s="275" t="s">
        <v>389</v>
      </c>
      <c r="B24" s="5" t="s">
        <v>219</v>
      </c>
      <c r="C24" s="274" t="s">
        <v>1163</v>
      </c>
      <c r="D24" s="274"/>
      <c r="E24" s="274"/>
      <c r="F24" s="274"/>
    </row>
    <row r="25" spans="1:6" ht="15" x14ac:dyDescent="0.25">
      <c r="A25" s="275"/>
      <c r="B25" s="5" t="s">
        <v>221</v>
      </c>
      <c r="C25" s="274"/>
      <c r="D25" s="274"/>
      <c r="E25" s="274"/>
      <c r="F25" s="274"/>
    </row>
    <row r="26" spans="1:6" ht="15" x14ac:dyDescent="0.25">
      <c r="A26" s="275"/>
      <c r="B26" s="5" t="s">
        <v>222</v>
      </c>
      <c r="C26" s="274"/>
      <c r="D26" s="274"/>
      <c r="E26" s="274"/>
      <c r="F26" s="274"/>
    </row>
    <row r="27" spans="1:6" x14ac:dyDescent="0.2">
      <c r="A27" s="275"/>
      <c r="B27" s="5" t="s">
        <v>71</v>
      </c>
      <c r="C27" s="274"/>
      <c r="D27" s="274"/>
      <c r="E27" s="274"/>
      <c r="F27" s="274"/>
    </row>
    <row r="28" spans="1:6" ht="15" x14ac:dyDescent="0.25">
      <c r="A28" s="275"/>
      <c r="B28" s="5" t="s">
        <v>224</v>
      </c>
      <c r="C28" s="274"/>
      <c r="D28" s="274"/>
      <c r="E28" s="274"/>
      <c r="F28" s="274"/>
    </row>
    <row r="29" spans="1:6" x14ac:dyDescent="0.2">
      <c r="A29" s="275"/>
      <c r="B29" s="5" t="s">
        <v>189</v>
      </c>
      <c r="C29" s="40">
        <v>10</v>
      </c>
      <c r="D29" s="40">
        <v>11.574074074074074</v>
      </c>
      <c r="E29" s="40">
        <v>2366.7356882381523</v>
      </c>
      <c r="F29" s="40">
        <v>4.8903112128630042</v>
      </c>
    </row>
    <row r="30" spans="1:6" x14ac:dyDescent="0.2">
      <c r="A30" s="276"/>
      <c r="B30" s="10"/>
      <c r="C30" s="11"/>
      <c r="D30" s="12"/>
      <c r="E30" s="11"/>
      <c r="F30" s="10"/>
    </row>
    <row r="31" spans="1:6" x14ac:dyDescent="0.2">
      <c r="A31" s="15" t="s">
        <v>227</v>
      </c>
      <c r="B31" s="20" t="s">
        <v>228</v>
      </c>
      <c r="C31" s="20" t="s">
        <v>229</v>
      </c>
      <c r="D31" s="20" t="s">
        <v>230</v>
      </c>
      <c r="E31" s="29" t="s">
        <v>231</v>
      </c>
      <c r="F31" s="29" t="s">
        <v>190</v>
      </c>
    </row>
    <row r="32" spans="1:6" x14ac:dyDescent="0.2">
      <c r="A32" s="21"/>
      <c r="B32" s="23"/>
      <c r="C32" s="19" t="s">
        <v>217</v>
      </c>
      <c r="D32" s="19" t="s">
        <v>232</v>
      </c>
      <c r="E32" s="39" t="s">
        <v>232</v>
      </c>
      <c r="F32" s="39"/>
    </row>
    <row r="33" spans="1:6" x14ac:dyDescent="0.2">
      <c r="A33" s="4" t="s">
        <v>220</v>
      </c>
      <c r="B33" s="5" t="s">
        <v>187</v>
      </c>
      <c r="C33" s="57" t="s">
        <v>106</v>
      </c>
      <c r="D33" s="57" t="s">
        <v>106</v>
      </c>
      <c r="E33" s="57" t="s">
        <v>106</v>
      </c>
      <c r="F33" s="280" t="s">
        <v>390</v>
      </c>
    </row>
    <row r="34" spans="1:6" ht="15" x14ac:dyDescent="0.25">
      <c r="A34" s="4" t="s">
        <v>220</v>
      </c>
      <c r="B34" s="5" t="s">
        <v>235</v>
      </c>
      <c r="C34" s="55" t="s">
        <v>106</v>
      </c>
      <c r="D34" s="55" t="s">
        <v>106</v>
      </c>
      <c r="E34" s="55" t="s">
        <v>106</v>
      </c>
      <c r="F34" s="279"/>
    </row>
    <row r="35" spans="1:6" x14ac:dyDescent="0.2">
      <c r="A35" s="23" t="s">
        <v>391</v>
      </c>
      <c r="B35" s="19" t="s">
        <v>189</v>
      </c>
      <c r="C35" s="58">
        <v>19.283372815666638</v>
      </c>
      <c r="D35" s="58">
        <v>5.7850118446999907</v>
      </c>
      <c r="E35" s="58" t="s">
        <v>106</v>
      </c>
      <c r="F35" s="23" t="s">
        <v>392</v>
      </c>
    </row>
    <row r="36" spans="1:6" ht="15.75" x14ac:dyDescent="0.2">
      <c r="A36" s="4" t="s">
        <v>236</v>
      </c>
      <c r="B36" s="5"/>
      <c r="C36" s="7"/>
      <c r="D36" s="7"/>
      <c r="E36" s="5"/>
      <c r="F36" s="5"/>
    </row>
    <row r="37" spans="1:6" x14ac:dyDescent="0.2">
      <c r="A37" s="4"/>
      <c r="B37" s="5"/>
      <c r="C37" s="7"/>
      <c r="D37" s="7"/>
      <c r="E37" s="5"/>
      <c r="F37" s="5"/>
    </row>
    <row r="38" spans="1:6" x14ac:dyDescent="0.2">
      <c r="A38" s="17" t="s">
        <v>237</v>
      </c>
      <c r="B38" s="26"/>
      <c r="C38" s="26"/>
      <c r="D38" s="26"/>
      <c r="E38" s="26"/>
      <c r="F38" s="26"/>
    </row>
    <row r="39" spans="1:6" x14ac:dyDescent="0.2">
      <c r="A39" s="4" t="s">
        <v>238</v>
      </c>
      <c r="B39" s="4" t="s">
        <v>239</v>
      </c>
      <c r="C39" s="4"/>
      <c r="D39" s="4"/>
      <c r="E39" s="4"/>
      <c r="F39" s="4"/>
    </row>
    <row r="40" spans="1:6" x14ac:dyDescent="0.2">
      <c r="A40" s="13" t="s">
        <v>240</v>
      </c>
      <c r="B40" s="4" t="s">
        <v>257</v>
      </c>
      <c r="C40" s="4"/>
      <c r="D40" s="4"/>
      <c r="E40" s="4"/>
      <c r="F40" s="4"/>
    </row>
    <row r="41" spans="1:6" x14ac:dyDescent="0.2">
      <c r="A41" s="4" t="s">
        <v>242</v>
      </c>
      <c r="B41" s="4" t="s">
        <v>243</v>
      </c>
      <c r="C41" s="4"/>
      <c r="D41" s="4"/>
      <c r="E41" s="4"/>
      <c r="F41" s="4"/>
    </row>
    <row r="42" spans="1:6" x14ac:dyDescent="0.2">
      <c r="A42" s="13" t="s">
        <v>244</v>
      </c>
      <c r="B42" s="4" t="s">
        <v>393</v>
      </c>
      <c r="C42" s="30"/>
      <c r="D42" s="30"/>
      <c r="E42" s="30"/>
      <c r="F42" s="30"/>
    </row>
    <row r="43" spans="1:6" x14ac:dyDescent="0.2">
      <c r="A43" s="13" t="s">
        <v>247</v>
      </c>
      <c r="B43" s="4" t="s">
        <v>394</v>
      </c>
      <c r="C43" s="31"/>
      <c r="D43" s="31"/>
      <c r="E43" s="31"/>
      <c r="F43" s="31"/>
    </row>
    <row r="44" spans="1:6" x14ac:dyDescent="0.2">
      <c r="A44" s="13"/>
      <c r="B44" s="4" t="s">
        <v>395</v>
      </c>
    </row>
    <row r="45" spans="1:6" x14ac:dyDescent="0.2">
      <c r="A45" s="13" t="s">
        <v>343</v>
      </c>
      <c r="B45" s="4" t="s">
        <v>396</v>
      </c>
    </row>
    <row r="46" spans="1:6" x14ac:dyDescent="0.2">
      <c r="A46" s="35"/>
      <c r="B46" s="38" t="s">
        <v>397</v>
      </c>
      <c r="C46" s="36"/>
      <c r="D46" s="36"/>
      <c r="E46" s="36"/>
      <c r="F46" s="36"/>
    </row>
  </sheetData>
  <mergeCells count="6">
    <mergeCell ref="F33:F34"/>
    <mergeCell ref="C10:F12"/>
    <mergeCell ref="C17:F21"/>
    <mergeCell ref="A17:A22"/>
    <mergeCell ref="A24:A30"/>
    <mergeCell ref="C24:F28"/>
  </mergeCells>
  <printOptions horizontalCentered="1" verticalCentered="1"/>
  <pageMargins left="0.70866141732283472" right="0.70866141732283472" top="0.74803149606299213" bottom="0.74803149606299213" header="0.31496062992125984" footer="0.31496062992125984"/>
  <pageSetup paperSize="9" scale="48"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BA672-A86D-4B7A-B62D-1E9ED6C46CCF}">
  <sheetPr>
    <pageSetUpPr fitToPage="1"/>
  </sheetPr>
  <dimension ref="A1:F37"/>
  <sheetViews>
    <sheetView zoomScaleNormal="100" workbookViewId="0">
      <selection activeCell="C17" sqref="C17:F21"/>
    </sheetView>
  </sheetViews>
  <sheetFormatPr defaultColWidth="8.625" defaultRowHeight="14.25" x14ac:dyDescent="0.2"/>
  <cols>
    <col min="1" max="1" width="27" style="34" customWidth="1"/>
    <col min="2" max="6" width="18.125" style="34" customWidth="1"/>
    <col min="7" max="16384" width="8.625" style="34"/>
  </cols>
  <sheetData>
    <row r="1" spans="1:6" x14ac:dyDescent="0.2">
      <c r="A1" s="16" t="s">
        <v>183</v>
      </c>
      <c r="B1" s="17" t="s">
        <v>18</v>
      </c>
      <c r="C1" s="17"/>
      <c r="D1" s="16" t="s">
        <v>184</v>
      </c>
      <c r="E1" s="32" t="s">
        <v>122</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355</v>
      </c>
      <c r="B5" s="55" t="s">
        <v>106</v>
      </c>
      <c r="C5" s="55">
        <v>186</v>
      </c>
      <c r="D5" s="55">
        <v>15</v>
      </c>
      <c r="E5" s="55">
        <v>15</v>
      </c>
      <c r="F5" s="5" t="s">
        <v>250</v>
      </c>
    </row>
    <row r="6" spans="1:6" x14ac:dyDescent="0.2">
      <c r="A6" s="6" t="s">
        <v>355</v>
      </c>
      <c r="B6" s="55">
        <v>127</v>
      </c>
      <c r="C6" s="55">
        <v>127</v>
      </c>
      <c r="D6" s="55">
        <v>15</v>
      </c>
      <c r="E6" s="55">
        <v>15</v>
      </c>
      <c r="F6" s="5" t="s">
        <v>193</v>
      </c>
    </row>
    <row r="7" spans="1:6" x14ac:dyDescent="0.2">
      <c r="A7" s="4"/>
      <c r="B7" s="5"/>
      <c r="C7" s="5"/>
      <c r="D7" s="5"/>
      <c r="E7" s="5"/>
      <c r="F7" s="5"/>
    </row>
    <row r="8" spans="1:6" x14ac:dyDescent="0.2">
      <c r="A8" s="15" t="s">
        <v>194</v>
      </c>
      <c r="B8" s="20"/>
      <c r="C8" s="20" t="s">
        <v>195</v>
      </c>
      <c r="D8" s="20" t="s">
        <v>196</v>
      </c>
      <c r="E8" s="20" t="s">
        <v>197</v>
      </c>
      <c r="F8" s="20" t="s">
        <v>198</v>
      </c>
    </row>
    <row r="9" spans="1:6" x14ac:dyDescent="0.2">
      <c r="A9" s="6"/>
      <c r="B9" s="19" t="s">
        <v>199</v>
      </c>
      <c r="C9" s="19" t="s">
        <v>200</v>
      </c>
      <c r="D9" s="19" t="s">
        <v>201</v>
      </c>
      <c r="E9" s="19" t="s">
        <v>1159</v>
      </c>
      <c r="F9" s="19" t="s">
        <v>1160</v>
      </c>
    </row>
    <row r="10" spans="1:6" ht="15" x14ac:dyDescent="0.25">
      <c r="A10" s="4" t="s">
        <v>202</v>
      </c>
      <c r="B10" s="5" t="s">
        <v>203</v>
      </c>
      <c r="C10" s="273" t="s">
        <v>261</v>
      </c>
      <c r="D10" s="273"/>
      <c r="E10" s="273"/>
      <c r="F10" s="273"/>
    </row>
    <row r="11" spans="1:6" ht="15" x14ac:dyDescent="0.25">
      <c r="A11" s="4" t="s">
        <v>205</v>
      </c>
      <c r="B11" s="5" t="s">
        <v>203</v>
      </c>
      <c r="C11" s="274"/>
      <c r="D11" s="274"/>
      <c r="E11" s="274"/>
      <c r="F11" s="274"/>
    </row>
    <row r="12" spans="1:6" ht="15" x14ac:dyDescent="0.25">
      <c r="A12" s="4" t="s">
        <v>206</v>
      </c>
      <c r="B12" s="5" t="s">
        <v>203</v>
      </c>
      <c r="C12" s="274"/>
      <c r="D12" s="274"/>
      <c r="E12" s="274"/>
      <c r="F12" s="274"/>
    </row>
    <row r="13" spans="1:6" x14ac:dyDescent="0.2">
      <c r="A13" s="4" t="s">
        <v>208</v>
      </c>
      <c r="B13" s="5" t="s">
        <v>203</v>
      </c>
      <c r="C13" s="55">
        <v>266.11200000000002</v>
      </c>
      <c r="D13" s="55">
        <v>172.97280000000003</v>
      </c>
      <c r="E13" s="55">
        <v>433.48333400000001</v>
      </c>
      <c r="F13" s="55">
        <v>2506.07803076553</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x14ac:dyDescent="0.25">
      <c r="A17" s="236" t="s">
        <v>398</v>
      </c>
      <c r="B17" s="5" t="s">
        <v>219</v>
      </c>
      <c r="C17" s="273" t="s">
        <v>399</v>
      </c>
      <c r="D17" s="273"/>
      <c r="E17" s="273"/>
      <c r="F17" s="273"/>
    </row>
    <row r="18" spans="1:6" ht="15" x14ac:dyDescent="0.25">
      <c r="A18" s="236"/>
      <c r="B18" s="5" t="s">
        <v>221</v>
      </c>
      <c r="C18" s="274"/>
      <c r="D18" s="274"/>
      <c r="E18" s="274"/>
      <c r="F18" s="274"/>
    </row>
    <row r="19" spans="1:6" ht="15" x14ac:dyDescent="0.25">
      <c r="A19" s="236"/>
      <c r="B19" s="5" t="s">
        <v>222</v>
      </c>
      <c r="C19" s="274"/>
      <c r="D19" s="274"/>
      <c r="E19" s="274"/>
      <c r="F19" s="274"/>
    </row>
    <row r="20" spans="1:6" x14ac:dyDescent="0.2">
      <c r="A20" s="236"/>
      <c r="B20" s="5" t="s">
        <v>71</v>
      </c>
      <c r="C20" s="274"/>
      <c r="D20" s="274"/>
      <c r="E20" s="274"/>
      <c r="F20" s="274"/>
    </row>
    <row r="21" spans="1:6" ht="15" x14ac:dyDescent="0.25">
      <c r="A21" s="236"/>
      <c r="B21" s="5" t="s">
        <v>224</v>
      </c>
      <c r="C21" s="274"/>
      <c r="D21" s="274"/>
      <c r="E21" s="274"/>
      <c r="F21" s="274"/>
    </row>
    <row r="22" spans="1:6" x14ac:dyDescent="0.2">
      <c r="A22" s="236"/>
      <c r="B22" s="5" t="s">
        <v>189</v>
      </c>
      <c r="C22" s="55">
        <v>24.595756000000002</v>
      </c>
      <c r="D22" s="55">
        <v>28.467310185185188</v>
      </c>
      <c r="E22" s="55">
        <v>2506.07803076553</v>
      </c>
      <c r="F22" s="55">
        <v>11.359307186651844</v>
      </c>
    </row>
    <row r="23" spans="1:6" x14ac:dyDescent="0.2">
      <c r="A23" s="9"/>
      <c r="B23" s="10"/>
      <c r="C23" s="11"/>
      <c r="D23" s="12"/>
      <c r="E23" s="11"/>
      <c r="F23" s="10"/>
    </row>
    <row r="24" spans="1:6" x14ac:dyDescent="0.2">
      <c r="A24" s="15" t="s">
        <v>227</v>
      </c>
      <c r="B24" s="20" t="s">
        <v>228</v>
      </c>
      <c r="C24" s="20" t="s">
        <v>229</v>
      </c>
      <c r="D24" s="20" t="s">
        <v>230</v>
      </c>
      <c r="E24" s="29" t="s">
        <v>231</v>
      </c>
      <c r="F24" s="29" t="s">
        <v>190</v>
      </c>
    </row>
    <row r="25" spans="1:6" x14ac:dyDescent="0.2">
      <c r="A25" s="21"/>
      <c r="B25" s="23"/>
      <c r="C25" s="19" t="s">
        <v>217</v>
      </c>
      <c r="D25" s="19" t="s">
        <v>232</v>
      </c>
      <c r="E25" s="39" t="s">
        <v>232</v>
      </c>
      <c r="F25" s="33"/>
    </row>
    <row r="26" spans="1:6" x14ac:dyDescent="0.2">
      <c r="A26" s="4" t="s">
        <v>220</v>
      </c>
      <c r="B26" s="5" t="s">
        <v>187</v>
      </c>
      <c r="C26" s="57" t="s">
        <v>106</v>
      </c>
      <c r="D26" s="57" t="s">
        <v>106</v>
      </c>
      <c r="E26" s="57" t="s">
        <v>106</v>
      </c>
      <c r="F26" s="40" t="s">
        <v>400</v>
      </c>
    </row>
    <row r="27" spans="1:6" ht="15" x14ac:dyDescent="0.25">
      <c r="A27" s="4" t="s">
        <v>401</v>
      </c>
      <c r="B27" s="5" t="s">
        <v>235</v>
      </c>
      <c r="C27" s="55" t="s">
        <v>106</v>
      </c>
      <c r="D27" s="55" t="s">
        <v>106</v>
      </c>
      <c r="E27" s="55" t="s">
        <v>106</v>
      </c>
      <c r="F27" s="40" t="s">
        <v>402</v>
      </c>
    </row>
    <row r="28" spans="1:6" x14ac:dyDescent="0.2">
      <c r="A28" s="23" t="s">
        <v>403</v>
      </c>
      <c r="B28" s="19" t="s">
        <v>189</v>
      </c>
      <c r="C28" s="58">
        <v>11.359307186651844</v>
      </c>
      <c r="D28" s="58">
        <v>9.0874457493214749</v>
      </c>
      <c r="E28" s="58" t="s">
        <v>106</v>
      </c>
      <c r="F28" s="19" t="s">
        <v>404</v>
      </c>
    </row>
    <row r="29" spans="1:6" ht="15.75" x14ac:dyDescent="0.2">
      <c r="A29" s="4" t="s">
        <v>236</v>
      </c>
      <c r="B29" s="5"/>
      <c r="C29" s="7"/>
      <c r="D29" s="7"/>
      <c r="E29" s="5"/>
      <c r="F29" s="5"/>
    </row>
    <row r="30" spans="1:6" x14ac:dyDescent="0.2">
      <c r="A30" s="4"/>
      <c r="B30" s="5"/>
      <c r="C30" s="7"/>
      <c r="D30" s="7"/>
      <c r="E30" s="5"/>
      <c r="F30" s="5"/>
    </row>
    <row r="31" spans="1:6" x14ac:dyDescent="0.2">
      <c r="A31" s="17" t="s">
        <v>237</v>
      </c>
      <c r="B31" s="26"/>
      <c r="C31" s="26"/>
      <c r="D31" s="26"/>
      <c r="E31" s="26"/>
      <c r="F31" s="26"/>
    </row>
    <row r="32" spans="1:6" x14ac:dyDescent="0.2">
      <c r="A32" s="4" t="s">
        <v>238</v>
      </c>
      <c r="B32" s="4" t="s">
        <v>239</v>
      </c>
      <c r="C32" s="4"/>
      <c r="D32" s="4"/>
      <c r="E32" s="4"/>
      <c r="F32" s="4"/>
    </row>
    <row r="33" spans="1:6" x14ac:dyDescent="0.2">
      <c r="A33" s="4" t="s">
        <v>240</v>
      </c>
      <c r="B33" s="4" t="s">
        <v>257</v>
      </c>
      <c r="C33" s="4"/>
      <c r="D33" s="4"/>
      <c r="E33" s="4"/>
      <c r="F33" s="4"/>
    </row>
    <row r="34" spans="1:6" x14ac:dyDescent="0.2">
      <c r="A34" s="4" t="s">
        <v>242</v>
      </c>
      <c r="B34" s="4" t="s">
        <v>243</v>
      </c>
      <c r="C34" s="4"/>
      <c r="D34" s="4"/>
      <c r="E34" s="4"/>
      <c r="F34" s="4"/>
    </row>
    <row r="35" spans="1:6" x14ac:dyDescent="0.2">
      <c r="A35" s="4" t="s">
        <v>244</v>
      </c>
      <c r="B35" s="4" t="s">
        <v>405</v>
      </c>
      <c r="C35" s="37"/>
      <c r="D35" s="37"/>
      <c r="E35" s="37"/>
      <c r="F35" s="37"/>
    </row>
    <row r="36" spans="1:6" x14ac:dyDescent="0.2">
      <c r="A36" s="4" t="s">
        <v>247</v>
      </c>
      <c r="B36" s="4" t="s">
        <v>406</v>
      </c>
      <c r="C36" s="37"/>
      <c r="D36" s="37"/>
      <c r="E36" s="37"/>
      <c r="F36" s="37"/>
    </row>
    <row r="37" spans="1:6" x14ac:dyDescent="0.2">
      <c r="A37" s="23" t="s">
        <v>248</v>
      </c>
      <c r="B37" s="23" t="s">
        <v>406</v>
      </c>
      <c r="C37" s="23"/>
      <c r="D37" s="23"/>
      <c r="E37" s="23"/>
      <c r="F37" s="23"/>
    </row>
  </sheetData>
  <mergeCells count="3">
    <mergeCell ref="C10:F12"/>
    <mergeCell ref="A17:A22"/>
    <mergeCell ref="C17:F21"/>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E5A31-2BDD-4505-A851-1BF9D13C38EF}">
  <sheetPr>
    <pageSetUpPr fitToPage="1"/>
  </sheetPr>
  <dimension ref="A1:F65"/>
  <sheetViews>
    <sheetView zoomScaleNormal="100" workbookViewId="0">
      <selection activeCell="C19" sqref="C19:F23"/>
    </sheetView>
  </sheetViews>
  <sheetFormatPr defaultColWidth="8.625" defaultRowHeight="14.25" x14ac:dyDescent="0.2"/>
  <cols>
    <col min="1" max="1" width="26.125" style="34" customWidth="1"/>
    <col min="2" max="6" width="18.125" style="34" customWidth="1"/>
    <col min="7" max="16384" width="8.625" style="34"/>
  </cols>
  <sheetData>
    <row r="1" spans="1:6" x14ac:dyDescent="0.2">
      <c r="A1" s="16" t="s">
        <v>183</v>
      </c>
      <c r="B1" s="17" t="s">
        <v>18</v>
      </c>
      <c r="C1" s="17"/>
      <c r="D1" s="16" t="s">
        <v>184</v>
      </c>
      <c r="E1" s="32" t="s">
        <v>124</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191</v>
      </c>
      <c r="B5" s="268">
        <v>1562</v>
      </c>
      <c r="C5" s="268">
        <v>1562</v>
      </c>
      <c r="D5" s="55">
        <v>134</v>
      </c>
      <c r="E5" s="55">
        <v>134</v>
      </c>
      <c r="F5" s="5" t="s">
        <v>407</v>
      </c>
    </row>
    <row r="6" spans="1:6" x14ac:dyDescent="0.2">
      <c r="A6" s="6" t="s">
        <v>408</v>
      </c>
      <c r="B6" s="264"/>
      <c r="C6" s="264">
        <v>0</v>
      </c>
      <c r="D6" s="55">
        <v>46</v>
      </c>
      <c r="E6" s="55">
        <v>46</v>
      </c>
      <c r="F6" s="5" t="s">
        <v>407</v>
      </c>
    </row>
    <row r="7" spans="1:6" x14ac:dyDescent="0.2">
      <c r="A7" s="6" t="s">
        <v>279</v>
      </c>
      <c r="B7" s="55">
        <v>1221</v>
      </c>
      <c r="C7" s="55">
        <v>1221</v>
      </c>
      <c r="D7" s="55">
        <v>141</v>
      </c>
      <c r="E7" s="55">
        <v>141</v>
      </c>
      <c r="F7" s="5" t="s">
        <v>193</v>
      </c>
    </row>
    <row r="8" spans="1:6" x14ac:dyDescent="0.2">
      <c r="A8" s="6" t="s">
        <v>279</v>
      </c>
      <c r="B8" s="55">
        <v>1287</v>
      </c>
      <c r="C8" s="55">
        <v>1287</v>
      </c>
      <c r="D8" s="55">
        <v>190.7</v>
      </c>
      <c r="E8" s="55">
        <v>190.7</v>
      </c>
      <c r="F8" s="5" t="s">
        <v>409</v>
      </c>
    </row>
    <row r="9" spans="1:6" x14ac:dyDescent="0.2">
      <c r="A9" s="4"/>
      <c r="B9" s="5"/>
      <c r="C9" s="5"/>
      <c r="D9" s="5"/>
      <c r="E9" s="5"/>
      <c r="F9" s="5"/>
    </row>
    <row r="10" spans="1:6" x14ac:dyDescent="0.2">
      <c r="A10" s="15" t="s">
        <v>194</v>
      </c>
      <c r="B10" s="20"/>
      <c r="C10" s="20" t="s">
        <v>195</v>
      </c>
      <c r="D10" s="20" t="s">
        <v>196</v>
      </c>
      <c r="E10" s="20" t="s">
        <v>197</v>
      </c>
      <c r="F10" s="20" t="s">
        <v>198</v>
      </c>
    </row>
    <row r="11" spans="1:6" x14ac:dyDescent="0.2">
      <c r="A11" s="6"/>
      <c r="B11" s="19" t="s">
        <v>199</v>
      </c>
      <c r="C11" s="19" t="s">
        <v>200</v>
      </c>
      <c r="D11" s="19" t="s">
        <v>201</v>
      </c>
      <c r="E11" s="19" t="s">
        <v>1159</v>
      </c>
      <c r="F11" s="19" t="s">
        <v>1160</v>
      </c>
    </row>
    <row r="12" spans="1:6" ht="15" x14ac:dyDescent="0.25">
      <c r="A12" s="4" t="s">
        <v>202</v>
      </c>
      <c r="B12" s="5" t="s">
        <v>203</v>
      </c>
      <c r="C12" s="55" t="s">
        <v>106</v>
      </c>
      <c r="D12" s="55" t="s">
        <v>106</v>
      </c>
      <c r="E12" s="55" t="s">
        <v>106</v>
      </c>
      <c r="F12" s="55" t="s">
        <v>106</v>
      </c>
    </row>
    <row r="13" spans="1:6" ht="15" x14ac:dyDescent="0.25">
      <c r="A13" s="4" t="s">
        <v>205</v>
      </c>
      <c r="B13" s="5" t="s">
        <v>203</v>
      </c>
      <c r="C13" s="55" t="s">
        <v>106</v>
      </c>
      <c r="D13" s="55" t="s">
        <v>106</v>
      </c>
      <c r="E13" s="55" t="s">
        <v>106</v>
      </c>
      <c r="F13" s="55" t="s">
        <v>106</v>
      </c>
    </row>
    <row r="14" spans="1:6" ht="15" x14ac:dyDescent="0.25">
      <c r="A14" s="4" t="s">
        <v>206</v>
      </c>
      <c r="B14" s="5" t="s">
        <v>203</v>
      </c>
      <c r="C14" s="55">
        <v>5074.6930927377607</v>
      </c>
      <c r="D14" s="55">
        <v>3431</v>
      </c>
      <c r="E14" s="55">
        <v>4397.916666666667</v>
      </c>
      <c r="F14" s="55">
        <v>1281.8177402117944</v>
      </c>
    </row>
    <row r="15" spans="1:6" x14ac:dyDescent="0.2">
      <c r="A15" s="4" t="s">
        <v>208</v>
      </c>
      <c r="B15" s="5" t="s">
        <v>203</v>
      </c>
      <c r="C15" s="55">
        <v>-3203.0769230769229</v>
      </c>
      <c r="D15" s="55">
        <v>-2082</v>
      </c>
      <c r="E15" s="55">
        <v>-3511.0739166296294</v>
      </c>
      <c r="F15" s="55">
        <v>1676.734622876191</v>
      </c>
    </row>
    <row r="16" spans="1:6" x14ac:dyDescent="0.2">
      <c r="A16" s="4"/>
      <c r="B16" s="5"/>
      <c r="C16" s="5"/>
      <c r="D16" s="5"/>
      <c r="E16" s="5"/>
      <c r="F16" s="5"/>
    </row>
    <row r="17" spans="1:6" x14ac:dyDescent="0.2">
      <c r="A17" s="15" t="s">
        <v>209</v>
      </c>
      <c r="B17" s="20" t="s">
        <v>210</v>
      </c>
      <c r="C17" s="20" t="s">
        <v>211</v>
      </c>
      <c r="D17" s="20" t="s">
        <v>1161</v>
      </c>
      <c r="E17" s="20" t="s">
        <v>213</v>
      </c>
      <c r="F17" s="20" t="s">
        <v>214</v>
      </c>
    </row>
    <row r="18" spans="1:6" x14ac:dyDescent="0.2">
      <c r="A18" s="5" t="s">
        <v>215</v>
      </c>
      <c r="B18" s="19" t="s">
        <v>59</v>
      </c>
      <c r="C18" s="19" t="s">
        <v>216</v>
      </c>
      <c r="D18" s="19" t="s">
        <v>1162</v>
      </c>
      <c r="E18" s="19" t="s">
        <v>1160</v>
      </c>
      <c r="F18" s="19" t="s">
        <v>217</v>
      </c>
    </row>
    <row r="19" spans="1:6" ht="15" x14ac:dyDescent="0.25">
      <c r="A19" s="236" t="s">
        <v>410</v>
      </c>
      <c r="B19" s="5" t="s">
        <v>219</v>
      </c>
      <c r="C19" s="273" t="s">
        <v>411</v>
      </c>
      <c r="D19" s="273"/>
      <c r="E19" s="273"/>
      <c r="F19" s="273"/>
    </row>
    <row r="20" spans="1:6" ht="15" x14ac:dyDescent="0.25">
      <c r="A20" s="236"/>
      <c r="B20" s="5" t="s">
        <v>221</v>
      </c>
      <c r="C20" s="274"/>
      <c r="D20" s="274"/>
      <c r="E20" s="274"/>
      <c r="F20" s="274"/>
    </row>
    <row r="21" spans="1:6" ht="15" x14ac:dyDescent="0.25">
      <c r="A21" s="236"/>
      <c r="B21" s="5" t="s">
        <v>222</v>
      </c>
      <c r="C21" s="274"/>
      <c r="D21" s="274"/>
      <c r="E21" s="274"/>
      <c r="F21" s="274"/>
    </row>
    <row r="22" spans="1:6" x14ac:dyDescent="0.2">
      <c r="A22" s="236"/>
      <c r="B22" s="5" t="s">
        <v>71</v>
      </c>
      <c r="C22" s="274"/>
      <c r="D22" s="274"/>
      <c r="E22" s="274"/>
      <c r="F22" s="274"/>
    </row>
    <row r="23" spans="1:6" ht="15" x14ac:dyDescent="0.25">
      <c r="A23" s="236"/>
      <c r="B23" s="5" t="s">
        <v>224</v>
      </c>
      <c r="C23" s="274"/>
      <c r="D23" s="274"/>
      <c r="E23" s="274"/>
      <c r="F23" s="274"/>
    </row>
    <row r="24" spans="1:6" x14ac:dyDescent="0.2">
      <c r="A24" s="236"/>
      <c r="B24" s="5" t="s">
        <v>189</v>
      </c>
      <c r="C24" s="55">
        <v>58</v>
      </c>
      <c r="D24" s="55">
        <v>67.129629629629633</v>
      </c>
      <c r="E24" s="55">
        <v>1799.9853252624998</v>
      </c>
      <c r="F24" s="55">
        <v>37.294238683127574</v>
      </c>
    </row>
    <row r="25" spans="1:6" x14ac:dyDescent="0.2">
      <c r="A25" s="30"/>
      <c r="B25" s="5"/>
      <c r="C25" s="7"/>
      <c r="D25" s="8"/>
      <c r="E25" s="7"/>
      <c r="F25" s="5"/>
    </row>
    <row r="26" spans="1:6" ht="15" x14ac:dyDescent="0.25">
      <c r="A26" s="236" t="s">
        <v>412</v>
      </c>
      <c r="B26" s="5" t="s">
        <v>219</v>
      </c>
      <c r="C26" s="274" t="s">
        <v>411</v>
      </c>
      <c r="D26" s="274"/>
      <c r="E26" s="274"/>
      <c r="F26" s="274"/>
    </row>
    <row r="27" spans="1:6" ht="15" x14ac:dyDescent="0.25">
      <c r="A27" s="236"/>
      <c r="B27" s="5" t="s">
        <v>221</v>
      </c>
      <c r="C27" s="274"/>
      <c r="D27" s="274"/>
      <c r="E27" s="274"/>
      <c r="F27" s="274"/>
    </row>
    <row r="28" spans="1:6" ht="15" x14ac:dyDescent="0.25">
      <c r="A28" s="236"/>
      <c r="B28" s="5" t="s">
        <v>222</v>
      </c>
      <c r="C28" s="274"/>
      <c r="D28" s="274"/>
      <c r="E28" s="274"/>
      <c r="F28" s="274"/>
    </row>
    <row r="29" spans="1:6" x14ac:dyDescent="0.2">
      <c r="A29" s="236"/>
      <c r="B29" s="5" t="s">
        <v>71</v>
      </c>
      <c r="C29" s="274"/>
      <c r="D29" s="274"/>
      <c r="E29" s="274"/>
      <c r="F29" s="274"/>
    </row>
    <row r="30" spans="1:6" ht="15" x14ac:dyDescent="0.25">
      <c r="A30" s="236"/>
      <c r="B30" s="5" t="s">
        <v>224</v>
      </c>
      <c r="C30" s="274"/>
      <c r="D30" s="274"/>
      <c r="E30" s="274"/>
      <c r="F30" s="274"/>
    </row>
    <row r="31" spans="1:6" x14ac:dyDescent="0.2">
      <c r="A31" s="236"/>
      <c r="B31" s="5" t="s">
        <v>189</v>
      </c>
      <c r="C31" s="55">
        <v>255</v>
      </c>
      <c r="D31" s="55">
        <v>295.13888888888891</v>
      </c>
      <c r="E31" s="55">
        <v>1799.9853252624998</v>
      </c>
      <c r="F31" s="55">
        <v>163.96604938271605</v>
      </c>
    </row>
    <row r="32" spans="1:6" x14ac:dyDescent="0.2">
      <c r="A32" s="27"/>
      <c r="B32" s="5"/>
      <c r="C32" s="7"/>
      <c r="D32" s="7"/>
      <c r="E32" s="7"/>
      <c r="F32" s="7"/>
    </row>
    <row r="33" spans="1:6" ht="15" x14ac:dyDescent="0.25">
      <c r="A33" s="236" t="s">
        <v>413</v>
      </c>
      <c r="B33" s="5" t="s">
        <v>219</v>
      </c>
      <c r="C33" s="274" t="s">
        <v>411</v>
      </c>
      <c r="D33" s="274"/>
      <c r="E33" s="274"/>
      <c r="F33" s="274"/>
    </row>
    <row r="34" spans="1:6" ht="15" x14ac:dyDescent="0.25">
      <c r="A34" s="236"/>
      <c r="B34" s="5" t="s">
        <v>221</v>
      </c>
      <c r="C34" s="274"/>
      <c r="D34" s="274"/>
      <c r="E34" s="274"/>
      <c r="F34" s="274"/>
    </row>
    <row r="35" spans="1:6" ht="15" x14ac:dyDescent="0.25">
      <c r="A35" s="236"/>
      <c r="B35" s="5" t="s">
        <v>222</v>
      </c>
      <c r="C35" s="274"/>
      <c r="D35" s="274"/>
      <c r="E35" s="274"/>
      <c r="F35" s="274"/>
    </row>
    <row r="36" spans="1:6" x14ac:dyDescent="0.2">
      <c r="A36" s="236"/>
      <c r="B36" s="5" t="s">
        <v>71</v>
      </c>
      <c r="C36" s="274"/>
      <c r="D36" s="274"/>
      <c r="E36" s="274"/>
      <c r="F36" s="274"/>
    </row>
    <row r="37" spans="1:6" ht="15" x14ac:dyDescent="0.25">
      <c r="A37" s="236"/>
      <c r="B37" s="5" t="s">
        <v>224</v>
      </c>
      <c r="C37" s="274"/>
      <c r="D37" s="274"/>
      <c r="E37" s="274"/>
      <c r="F37" s="274"/>
    </row>
    <row r="38" spans="1:6" x14ac:dyDescent="0.2">
      <c r="A38" s="236"/>
      <c r="B38" s="5" t="s">
        <v>189</v>
      </c>
      <c r="C38" s="55">
        <v>52</v>
      </c>
      <c r="D38" s="55">
        <v>60.185185185185183</v>
      </c>
      <c r="E38" s="55">
        <v>1799.9853252624998</v>
      </c>
      <c r="F38" s="55">
        <v>33.436213991769549</v>
      </c>
    </row>
    <row r="39" spans="1:6" x14ac:dyDescent="0.2">
      <c r="A39" s="27"/>
      <c r="B39" s="5"/>
      <c r="C39" s="7"/>
      <c r="D39" s="7"/>
      <c r="E39" s="7"/>
      <c r="F39" s="7"/>
    </row>
    <row r="40" spans="1:6" ht="15" x14ac:dyDescent="0.25">
      <c r="A40" s="236" t="s">
        <v>414</v>
      </c>
      <c r="B40" s="5" t="s">
        <v>219</v>
      </c>
      <c r="C40" s="55">
        <v>21.46165371</v>
      </c>
      <c r="D40" s="55">
        <v>25.368385</v>
      </c>
      <c r="E40" s="55">
        <v>91.933127249999998</v>
      </c>
      <c r="F40" s="55">
        <v>275.94389268423367</v>
      </c>
    </row>
    <row r="41" spans="1:6" ht="15" x14ac:dyDescent="0.25">
      <c r="A41" s="236"/>
      <c r="B41" s="5" t="s">
        <v>221</v>
      </c>
      <c r="C41" s="55" t="s">
        <v>106</v>
      </c>
      <c r="D41" s="55" t="s">
        <v>106</v>
      </c>
      <c r="E41" s="55" t="s">
        <v>106</v>
      </c>
      <c r="F41" s="55" t="s">
        <v>106</v>
      </c>
    </row>
    <row r="42" spans="1:6" ht="15" x14ac:dyDescent="0.25">
      <c r="A42" s="236"/>
      <c r="B42" s="5" t="s">
        <v>222</v>
      </c>
      <c r="C42" s="55" t="s">
        <v>106</v>
      </c>
      <c r="D42" s="55" t="s">
        <v>106</v>
      </c>
      <c r="E42" s="55" t="s">
        <v>106</v>
      </c>
      <c r="F42" s="55" t="s">
        <v>106</v>
      </c>
    </row>
    <row r="43" spans="1:6" x14ac:dyDescent="0.2">
      <c r="A43" s="236"/>
      <c r="B43" s="5" t="s">
        <v>71</v>
      </c>
      <c r="C43" s="55">
        <v>59.429346290000019</v>
      </c>
      <c r="D43" s="55">
        <v>70.247454243498836</v>
      </c>
      <c r="E43" s="55">
        <v>1281.8177402117944</v>
      </c>
      <c r="F43" s="55">
        <v>54.802997368324654</v>
      </c>
    </row>
    <row r="44" spans="1:6" ht="15" x14ac:dyDescent="0.25">
      <c r="A44" s="236"/>
      <c r="B44" s="5" t="s">
        <v>224</v>
      </c>
      <c r="C44" s="55">
        <v>83.753999999999991</v>
      </c>
      <c r="D44" s="55">
        <v>99</v>
      </c>
      <c r="E44" s="55">
        <v>1650</v>
      </c>
      <c r="F44" s="55">
        <v>60</v>
      </c>
    </row>
    <row r="45" spans="1:6" x14ac:dyDescent="0.2">
      <c r="A45" s="236"/>
      <c r="B45" s="5" t="s">
        <v>189</v>
      </c>
      <c r="C45" s="274" t="s">
        <v>415</v>
      </c>
      <c r="D45" s="274"/>
      <c r="E45" s="274"/>
      <c r="F45" s="274"/>
    </row>
    <row r="46" spans="1:6" x14ac:dyDescent="0.2">
      <c r="A46" s="33"/>
      <c r="B46" s="10"/>
      <c r="C46" s="11"/>
      <c r="D46" s="12"/>
      <c r="E46" s="11"/>
      <c r="F46" s="10"/>
    </row>
    <row r="47" spans="1:6" x14ac:dyDescent="0.2">
      <c r="A47" s="15" t="s">
        <v>227</v>
      </c>
      <c r="B47" s="20" t="s">
        <v>228</v>
      </c>
      <c r="C47" s="20" t="s">
        <v>229</v>
      </c>
      <c r="D47" s="20" t="s">
        <v>230</v>
      </c>
      <c r="E47" s="29" t="s">
        <v>231</v>
      </c>
      <c r="F47" s="29" t="s">
        <v>190</v>
      </c>
    </row>
    <row r="48" spans="1:6" x14ac:dyDescent="0.2">
      <c r="A48" s="21"/>
      <c r="B48" s="23"/>
      <c r="C48" s="19" t="s">
        <v>217</v>
      </c>
      <c r="D48" s="19" t="s">
        <v>232</v>
      </c>
      <c r="E48" s="39" t="s">
        <v>232</v>
      </c>
      <c r="F48" s="39"/>
    </row>
    <row r="49" spans="1:6" x14ac:dyDescent="0.2">
      <c r="A49" s="4" t="s">
        <v>289</v>
      </c>
      <c r="B49" s="5" t="s">
        <v>187</v>
      </c>
      <c r="C49" s="57">
        <v>275.94389268423367</v>
      </c>
      <c r="D49" s="57" t="s">
        <v>292</v>
      </c>
      <c r="E49" s="57">
        <v>2.4407813603519442</v>
      </c>
      <c r="F49" s="147" t="s">
        <v>416</v>
      </c>
    </row>
    <row r="50" spans="1:6" ht="15" x14ac:dyDescent="0.25">
      <c r="A50" s="4" t="s">
        <v>363</v>
      </c>
      <c r="B50" s="5" t="s">
        <v>235</v>
      </c>
      <c r="C50" s="55">
        <v>114.80299736832465</v>
      </c>
      <c r="D50" s="55" t="s">
        <v>292</v>
      </c>
      <c r="E50" s="55">
        <v>8.0768182631613978</v>
      </c>
      <c r="F50" s="40" t="s">
        <v>416</v>
      </c>
    </row>
    <row r="51" spans="1:6" x14ac:dyDescent="0.2">
      <c r="A51" s="23" t="s">
        <v>417</v>
      </c>
      <c r="B51" s="19" t="s">
        <v>189</v>
      </c>
      <c r="C51" s="58">
        <v>234.69650205761315</v>
      </c>
      <c r="D51" s="58">
        <v>16.51177266772342</v>
      </c>
      <c r="E51" s="58">
        <v>4.5117726677234202</v>
      </c>
      <c r="F51" s="19" t="s">
        <v>418</v>
      </c>
    </row>
    <row r="52" spans="1:6" ht="15.75" x14ac:dyDescent="0.2">
      <c r="A52" s="4" t="s">
        <v>419</v>
      </c>
      <c r="B52" s="5"/>
      <c r="C52" s="7"/>
      <c r="D52" s="7"/>
      <c r="E52" s="5"/>
      <c r="F52" s="5"/>
    </row>
    <row r="53" spans="1:6" x14ac:dyDescent="0.2">
      <c r="A53" s="4"/>
      <c r="B53" s="5"/>
      <c r="C53" s="7"/>
      <c r="D53" s="7"/>
      <c r="E53" s="5"/>
      <c r="F53" s="5"/>
    </row>
    <row r="54" spans="1:6" x14ac:dyDescent="0.2">
      <c r="A54" s="17" t="s">
        <v>237</v>
      </c>
      <c r="B54" s="26"/>
      <c r="C54" s="26"/>
      <c r="D54" s="26"/>
      <c r="E54" s="26"/>
      <c r="F54" s="26"/>
    </row>
    <row r="55" spans="1:6" x14ac:dyDescent="0.2">
      <c r="A55" s="13" t="s">
        <v>238</v>
      </c>
      <c r="B55" s="4" t="s">
        <v>239</v>
      </c>
      <c r="C55" s="4"/>
      <c r="D55" s="4"/>
      <c r="E55" s="4"/>
      <c r="F55" s="4"/>
    </row>
    <row r="56" spans="1:6" x14ac:dyDescent="0.2">
      <c r="A56" s="13" t="s">
        <v>240</v>
      </c>
      <c r="B56" s="4" t="s">
        <v>257</v>
      </c>
      <c r="C56" s="4"/>
      <c r="D56" s="4"/>
      <c r="E56" s="4"/>
      <c r="F56" s="4"/>
    </row>
    <row r="57" spans="1:6" x14ac:dyDescent="0.2">
      <c r="A57" s="13" t="s">
        <v>242</v>
      </c>
      <c r="B57" s="4" t="s">
        <v>420</v>
      </c>
      <c r="C57" s="30"/>
      <c r="D57" s="30"/>
      <c r="E57" s="30"/>
      <c r="F57" s="30"/>
    </row>
    <row r="58" spans="1:6" x14ac:dyDescent="0.2">
      <c r="A58" s="13" t="s">
        <v>244</v>
      </c>
      <c r="B58" s="4" t="s">
        <v>421</v>
      </c>
      <c r="C58" s="30"/>
      <c r="D58" s="30"/>
      <c r="E58" s="30"/>
      <c r="F58" s="30"/>
    </row>
    <row r="59" spans="1:6" x14ac:dyDescent="0.2">
      <c r="A59" s="13"/>
      <c r="B59" s="4" t="s">
        <v>422</v>
      </c>
      <c r="C59" s="30"/>
      <c r="D59" s="30"/>
      <c r="E59" s="30"/>
      <c r="F59" s="30"/>
    </row>
    <row r="60" spans="1:6" x14ac:dyDescent="0.2">
      <c r="A60" s="13"/>
      <c r="B60" s="242" t="s">
        <v>423</v>
      </c>
      <c r="C60" s="242">
        <v>0</v>
      </c>
      <c r="D60" s="242">
        <v>0</v>
      </c>
      <c r="E60" s="242">
        <v>0</v>
      </c>
      <c r="F60" s="242">
        <v>0</v>
      </c>
    </row>
    <row r="61" spans="1:6" x14ac:dyDescent="0.2">
      <c r="A61" s="13"/>
      <c r="B61" s="242" t="s">
        <v>424</v>
      </c>
      <c r="C61" s="242">
        <v>0</v>
      </c>
      <c r="D61" s="242">
        <v>0</v>
      </c>
      <c r="E61" s="242">
        <v>0</v>
      </c>
      <c r="F61" s="242">
        <v>0</v>
      </c>
    </row>
    <row r="62" spans="1:6" x14ac:dyDescent="0.2">
      <c r="A62" s="13" t="s">
        <v>247</v>
      </c>
      <c r="B62" s="4" t="s">
        <v>425</v>
      </c>
      <c r="C62" s="31"/>
      <c r="D62" s="31"/>
      <c r="E62" s="31"/>
      <c r="F62" s="31"/>
    </row>
    <row r="63" spans="1:6" x14ac:dyDescent="0.2">
      <c r="A63" s="13" t="s">
        <v>248</v>
      </c>
      <c r="B63" s="4" t="s">
        <v>426</v>
      </c>
      <c r="C63" s="31"/>
      <c r="D63" s="31"/>
      <c r="E63" s="31"/>
      <c r="F63" s="31"/>
    </row>
    <row r="64" spans="1:6" x14ac:dyDescent="0.2">
      <c r="B64" s="4" t="s">
        <v>427</v>
      </c>
    </row>
    <row r="65" spans="1:6" x14ac:dyDescent="0.2">
      <c r="A65" s="23"/>
      <c r="B65" s="23" t="s">
        <v>428</v>
      </c>
      <c r="C65" s="23"/>
      <c r="D65" s="23"/>
      <c r="E65" s="23"/>
      <c r="F65" s="23"/>
    </row>
  </sheetData>
  <mergeCells count="12">
    <mergeCell ref="B5:B6"/>
    <mergeCell ref="C5:C6"/>
    <mergeCell ref="A19:A24"/>
    <mergeCell ref="A26:A31"/>
    <mergeCell ref="A33:A38"/>
    <mergeCell ref="A40:A45"/>
    <mergeCell ref="B61:F61"/>
    <mergeCell ref="C19:F23"/>
    <mergeCell ref="C26:F30"/>
    <mergeCell ref="C33:F37"/>
    <mergeCell ref="C45:F45"/>
    <mergeCell ref="B60:F60"/>
  </mergeCells>
  <printOptions horizontalCentered="1" verticalCentered="1"/>
  <pageMargins left="0.70866141732283472" right="0.70866141732283472" top="0.74803149606299213" bottom="0.74803149606299213" header="0.31496062992125984" footer="0.31496062992125984"/>
  <pageSetup paperSize="9" scale="3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C227E-954F-4E33-A653-54D16754DA0E}">
  <sheetPr>
    <pageSetUpPr fitToPage="1"/>
  </sheetPr>
  <dimension ref="A1:F53"/>
  <sheetViews>
    <sheetView zoomScaleNormal="100" workbookViewId="0">
      <selection activeCell="C18" sqref="C18:F20"/>
    </sheetView>
  </sheetViews>
  <sheetFormatPr defaultColWidth="8.625" defaultRowHeight="14.25" x14ac:dyDescent="0.2"/>
  <cols>
    <col min="1" max="1" width="27.125" style="34" customWidth="1"/>
    <col min="2" max="6" width="18" style="34" customWidth="1"/>
    <col min="7" max="16384" width="8.625" style="34"/>
  </cols>
  <sheetData>
    <row r="1" spans="1:6" x14ac:dyDescent="0.2">
      <c r="A1" s="16" t="s">
        <v>183</v>
      </c>
      <c r="B1" s="17" t="s">
        <v>18</v>
      </c>
      <c r="C1" s="17"/>
      <c r="D1" s="16" t="s">
        <v>184</v>
      </c>
      <c r="E1" s="32" t="s">
        <v>128</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191</v>
      </c>
      <c r="B5" s="288">
        <v>950</v>
      </c>
      <c r="C5" s="268">
        <v>950</v>
      </c>
      <c r="D5" s="55">
        <v>60</v>
      </c>
      <c r="E5" s="55">
        <v>60</v>
      </c>
      <c r="F5" s="5" t="s">
        <v>250</v>
      </c>
    </row>
    <row r="6" spans="1:6" x14ac:dyDescent="0.2">
      <c r="A6" s="6" t="s">
        <v>278</v>
      </c>
      <c r="B6" s="289"/>
      <c r="C6" s="264"/>
      <c r="D6" s="55">
        <v>100</v>
      </c>
      <c r="E6" s="55">
        <v>100</v>
      </c>
      <c r="F6" s="5" t="s">
        <v>250</v>
      </c>
    </row>
    <row r="7" spans="1:6" x14ac:dyDescent="0.2">
      <c r="A7" s="6" t="s">
        <v>145</v>
      </c>
      <c r="B7" s="55">
        <v>914</v>
      </c>
      <c r="C7" s="55">
        <v>914</v>
      </c>
      <c r="D7" s="55">
        <v>116</v>
      </c>
      <c r="E7" s="55">
        <v>116</v>
      </c>
      <c r="F7" s="5" t="s">
        <v>193</v>
      </c>
    </row>
    <row r="8" spans="1:6" x14ac:dyDescent="0.2">
      <c r="A8" s="6"/>
      <c r="B8" s="7"/>
      <c r="C8" s="7"/>
      <c r="D8" s="7"/>
      <c r="E8" s="7"/>
      <c r="F8" s="5"/>
    </row>
    <row r="9" spans="1:6" x14ac:dyDescent="0.2">
      <c r="A9" s="15" t="s">
        <v>194</v>
      </c>
      <c r="B9" s="20"/>
      <c r="C9" s="20" t="s">
        <v>195</v>
      </c>
      <c r="D9" s="20" t="s">
        <v>196</v>
      </c>
      <c r="E9" s="20" t="s">
        <v>197</v>
      </c>
      <c r="F9" s="20" t="s">
        <v>198</v>
      </c>
    </row>
    <row r="10" spans="1:6" x14ac:dyDescent="0.2">
      <c r="A10" s="6"/>
      <c r="B10" s="19" t="s">
        <v>199</v>
      </c>
      <c r="C10" s="19" t="s">
        <v>200</v>
      </c>
      <c r="D10" s="19" t="s">
        <v>201</v>
      </c>
      <c r="E10" s="19" t="s">
        <v>1159</v>
      </c>
      <c r="F10" s="19" t="s">
        <v>1160</v>
      </c>
    </row>
    <row r="11" spans="1:6" ht="15" x14ac:dyDescent="0.25">
      <c r="A11" s="4" t="s">
        <v>202</v>
      </c>
      <c r="B11" s="5" t="s">
        <v>203</v>
      </c>
      <c r="C11" s="55">
        <v>0.112</v>
      </c>
      <c r="D11" s="55">
        <v>9.4976000000000005E-2</v>
      </c>
      <c r="E11" s="55">
        <v>8.7609999999999997E-3</v>
      </c>
      <c r="F11" s="55">
        <v>92.244356469002682</v>
      </c>
    </row>
    <row r="12" spans="1:6" ht="15" x14ac:dyDescent="0.25">
      <c r="A12" s="4" t="s">
        <v>205</v>
      </c>
      <c r="B12" s="5" t="s">
        <v>203</v>
      </c>
      <c r="C12" s="55">
        <v>116.93</v>
      </c>
      <c r="D12" s="55">
        <v>79.056373000000008</v>
      </c>
      <c r="E12" s="55">
        <v>-61.764187999999997</v>
      </c>
      <c r="F12" s="55" t="s">
        <v>292</v>
      </c>
    </row>
    <row r="13" spans="1:6" ht="15" x14ac:dyDescent="0.25">
      <c r="A13" s="4" t="s">
        <v>206</v>
      </c>
      <c r="B13" s="5" t="s">
        <v>203</v>
      </c>
      <c r="C13" s="55">
        <v>7808.9629999999997</v>
      </c>
      <c r="D13" s="55">
        <v>5279.6398842999997</v>
      </c>
      <c r="E13" s="55">
        <v>7936.320455</v>
      </c>
      <c r="F13" s="55">
        <v>1503.1935186716312</v>
      </c>
    </row>
    <row r="14" spans="1:6" x14ac:dyDescent="0.2">
      <c r="A14" s="4" t="s">
        <v>208</v>
      </c>
      <c r="B14" s="5" t="s">
        <v>203</v>
      </c>
      <c r="C14" s="55">
        <v>-6672.1409999999996</v>
      </c>
      <c r="D14" s="55">
        <v>-4336.8916499999996</v>
      </c>
      <c r="E14" s="55">
        <v>-7220.6670350000004</v>
      </c>
      <c r="F14" s="55">
        <v>1664.9406113247035</v>
      </c>
    </row>
    <row r="15" spans="1:6" x14ac:dyDescent="0.2">
      <c r="A15" s="4"/>
      <c r="B15" s="5"/>
      <c r="C15" s="5"/>
      <c r="D15" s="5"/>
      <c r="E15" s="5"/>
      <c r="F15" s="5"/>
    </row>
    <row r="16" spans="1:6" x14ac:dyDescent="0.2">
      <c r="A16" s="15" t="s">
        <v>209</v>
      </c>
      <c r="B16" s="20" t="s">
        <v>210</v>
      </c>
      <c r="C16" s="20" t="s">
        <v>211</v>
      </c>
      <c r="D16" s="20" t="s">
        <v>1161</v>
      </c>
      <c r="E16" s="20" t="s">
        <v>213</v>
      </c>
      <c r="F16" s="20" t="s">
        <v>214</v>
      </c>
    </row>
    <row r="17" spans="1:6" x14ac:dyDescent="0.2">
      <c r="A17" s="5" t="s">
        <v>215</v>
      </c>
      <c r="B17" s="19" t="s">
        <v>59</v>
      </c>
      <c r="C17" s="19" t="s">
        <v>216</v>
      </c>
      <c r="D17" s="19" t="s">
        <v>1162</v>
      </c>
      <c r="E17" s="19" t="s">
        <v>1160</v>
      </c>
      <c r="F17" s="19" t="s">
        <v>217</v>
      </c>
    </row>
    <row r="18" spans="1:6" ht="15" x14ac:dyDescent="0.25">
      <c r="A18" s="236" t="s">
        <v>429</v>
      </c>
      <c r="B18" s="5" t="s">
        <v>219</v>
      </c>
      <c r="C18" s="273" t="s">
        <v>430</v>
      </c>
      <c r="D18" s="273"/>
      <c r="E18" s="273"/>
      <c r="F18" s="273"/>
    </row>
    <row r="19" spans="1:6" ht="15" x14ac:dyDescent="0.25">
      <c r="A19" s="236"/>
      <c r="B19" s="5" t="s">
        <v>221</v>
      </c>
      <c r="C19" s="274"/>
      <c r="D19" s="274"/>
      <c r="E19" s="274"/>
      <c r="F19" s="274"/>
    </row>
    <row r="20" spans="1:6" ht="15" x14ac:dyDescent="0.25">
      <c r="A20" s="236"/>
      <c r="B20" s="5" t="s">
        <v>222</v>
      </c>
      <c r="C20" s="274"/>
      <c r="D20" s="274"/>
      <c r="E20" s="274"/>
      <c r="F20" s="274"/>
    </row>
    <row r="21" spans="1:6" x14ac:dyDescent="0.2">
      <c r="A21" s="236"/>
      <c r="B21" s="5" t="s">
        <v>71</v>
      </c>
      <c r="C21" s="55">
        <v>666.88316110457095</v>
      </c>
      <c r="D21" s="55">
        <v>77.687281412894734</v>
      </c>
      <c r="E21" s="55">
        <v>1503.1935186716312</v>
      </c>
      <c r="F21" s="55">
        <v>51.68149040553795</v>
      </c>
    </row>
    <row r="22" spans="1:6" ht="15" x14ac:dyDescent="0.25">
      <c r="A22" s="236"/>
      <c r="B22" s="5" t="s">
        <v>224</v>
      </c>
      <c r="C22" s="55" t="s">
        <v>106</v>
      </c>
      <c r="D22" s="55" t="s">
        <v>106</v>
      </c>
      <c r="E22" s="55" t="s">
        <v>106</v>
      </c>
      <c r="F22" s="55" t="s">
        <v>106</v>
      </c>
    </row>
    <row r="23" spans="1:6" x14ac:dyDescent="0.2">
      <c r="A23" s="236"/>
      <c r="B23" s="5" t="s">
        <v>189</v>
      </c>
      <c r="C23" s="55">
        <v>1715.0619834880224</v>
      </c>
      <c r="D23" s="55">
        <v>199.79287335896444</v>
      </c>
      <c r="E23" s="55">
        <v>1800</v>
      </c>
      <c r="F23" s="55">
        <v>110.99604075498024</v>
      </c>
    </row>
    <row r="24" spans="1:6" x14ac:dyDescent="0.2">
      <c r="A24" s="30"/>
      <c r="B24" s="5"/>
      <c r="C24" s="7"/>
      <c r="D24" s="8"/>
      <c r="E24" s="7"/>
      <c r="F24" s="5"/>
    </row>
    <row r="25" spans="1:6" ht="15" customHeight="1" x14ac:dyDescent="0.25">
      <c r="A25" s="236" t="s">
        <v>431</v>
      </c>
      <c r="B25" s="5" t="s">
        <v>219</v>
      </c>
      <c r="C25" s="277" t="s">
        <v>432</v>
      </c>
      <c r="D25" s="277"/>
      <c r="E25" s="277"/>
      <c r="F25" s="277"/>
    </row>
    <row r="26" spans="1:6" ht="15" x14ac:dyDescent="0.25">
      <c r="A26" s="236"/>
      <c r="B26" s="5" t="s">
        <v>221</v>
      </c>
      <c r="C26" s="277"/>
      <c r="D26" s="277"/>
      <c r="E26" s="277"/>
      <c r="F26" s="277"/>
    </row>
    <row r="27" spans="1:6" ht="15" customHeight="1" x14ac:dyDescent="0.25">
      <c r="A27" s="236"/>
      <c r="B27" s="5" t="s">
        <v>222</v>
      </c>
      <c r="C27" s="277"/>
      <c r="D27" s="277"/>
      <c r="E27" s="277"/>
      <c r="F27" s="277"/>
    </row>
    <row r="28" spans="1:6" x14ac:dyDescent="0.2">
      <c r="A28" s="236"/>
      <c r="B28" s="5" t="s">
        <v>71</v>
      </c>
      <c r="C28" s="55">
        <v>510.92</v>
      </c>
      <c r="D28" s="55">
        <v>59.518650544022748</v>
      </c>
      <c r="E28" s="55">
        <v>1503.1935186716312</v>
      </c>
      <c r="F28" s="55">
        <v>39.59480253521798</v>
      </c>
    </row>
    <row r="29" spans="1:6" ht="15" x14ac:dyDescent="0.25">
      <c r="A29" s="236"/>
      <c r="B29" s="5" t="s">
        <v>224</v>
      </c>
      <c r="C29" s="55"/>
      <c r="D29" s="55"/>
      <c r="E29" s="55"/>
      <c r="F29" s="55"/>
    </row>
    <row r="30" spans="1:6" x14ac:dyDescent="0.2">
      <c r="A30" s="236"/>
      <c r="B30" s="5" t="s">
        <v>189</v>
      </c>
      <c r="C30" s="55">
        <v>83.31036800000004</v>
      </c>
      <c r="D30" s="55">
        <v>9.7050823606160215</v>
      </c>
      <c r="E30" s="55">
        <v>1800</v>
      </c>
      <c r="F30" s="55">
        <v>5.3917124225644555</v>
      </c>
    </row>
    <row r="31" spans="1:6" x14ac:dyDescent="0.2">
      <c r="A31" s="27"/>
      <c r="B31" s="5"/>
      <c r="C31" s="7"/>
      <c r="D31" s="7"/>
      <c r="E31" s="7"/>
      <c r="F31" s="7"/>
    </row>
    <row r="32" spans="1:6" ht="15" customHeight="1" x14ac:dyDescent="0.25">
      <c r="A32" s="236" t="s">
        <v>433</v>
      </c>
      <c r="B32" s="5" t="s">
        <v>219</v>
      </c>
      <c r="C32" s="55" t="s">
        <v>106</v>
      </c>
      <c r="D32" s="55" t="s">
        <v>106</v>
      </c>
      <c r="E32" s="55" t="s">
        <v>106</v>
      </c>
      <c r="F32" s="55" t="s">
        <v>106</v>
      </c>
    </row>
    <row r="33" spans="1:6" ht="15" x14ac:dyDescent="0.25">
      <c r="A33" s="236"/>
      <c r="B33" s="5" t="s">
        <v>221</v>
      </c>
      <c r="C33" s="55">
        <v>488.67200000000003</v>
      </c>
      <c r="D33" s="55">
        <v>56.926912234104527</v>
      </c>
      <c r="E33" s="55">
        <v>103.09312724999999</v>
      </c>
      <c r="F33" s="55">
        <v>552.18920749253471</v>
      </c>
    </row>
    <row r="34" spans="1:6" ht="15" x14ac:dyDescent="0.25">
      <c r="A34" s="236"/>
      <c r="B34" s="5" t="s">
        <v>222</v>
      </c>
      <c r="C34" s="55" t="s">
        <v>106</v>
      </c>
      <c r="D34" s="55" t="s">
        <v>106</v>
      </c>
      <c r="E34" s="55" t="s">
        <v>106</v>
      </c>
      <c r="F34" s="55" t="s">
        <v>106</v>
      </c>
    </row>
    <row r="35" spans="1:6" x14ac:dyDescent="0.2">
      <c r="A35" s="236"/>
      <c r="B35" s="5" t="s">
        <v>71</v>
      </c>
      <c r="C35" s="55">
        <v>548.32399999999996</v>
      </c>
      <c r="D35" s="55">
        <v>63.875958155681367</v>
      </c>
      <c r="E35" s="55">
        <v>1503.1935186716312</v>
      </c>
      <c r="F35" s="55">
        <v>42.493502907149583</v>
      </c>
    </row>
    <row r="36" spans="1:6" ht="15" x14ac:dyDescent="0.25">
      <c r="A36" s="236"/>
      <c r="B36" s="5" t="s">
        <v>224</v>
      </c>
      <c r="C36" s="55" t="s">
        <v>106</v>
      </c>
      <c r="D36" s="55" t="s">
        <v>106</v>
      </c>
      <c r="E36" s="55" t="s">
        <v>106</v>
      </c>
      <c r="F36" s="55" t="s">
        <v>106</v>
      </c>
    </row>
    <row r="37" spans="1:6" x14ac:dyDescent="0.2">
      <c r="A37" s="236"/>
      <c r="B37" s="5" t="s">
        <v>189</v>
      </c>
      <c r="C37" s="55" t="s">
        <v>106</v>
      </c>
      <c r="D37" s="55" t="s">
        <v>106</v>
      </c>
      <c r="E37" s="55" t="s">
        <v>106</v>
      </c>
      <c r="F37" s="55" t="s">
        <v>106</v>
      </c>
    </row>
    <row r="38" spans="1:6" x14ac:dyDescent="0.2">
      <c r="A38" s="33"/>
      <c r="B38" s="10"/>
      <c r="C38" s="11"/>
      <c r="D38" s="12"/>
      <c r="E38" s="11"/>
      <c r="F38" s="10"/>
    </row>
    <row r="39" spans="1:6" x14ac:dyDescent="0.2">
      <c r="A39" s="15" t="s">
        <v>227</v>
      </c>
      <c r="B39" s="20" t="s">
        <v>228</v>
      </c>
      <c r="C39" s="20" t="s">
        <v>229</v>
      </c>
      <c r="D39" s="20" t="s">
        <v>230</v>
      </c>
      <c r="E39" s="29" t="s">
        <v>231</v>
      </c>
      <c r="F39" s="29" t="s">
        <v>190</v>
      </c>
    </row>
    <row r="40" spans="1:6" x14ac:dyDescent="0.2">
      <c r="A40" s="21"/>
      <c r="B40" s="23"/>
      <c r="C40" s="19" t="s">
        <v>217</v>
      </c>
      <c r="D40" s="19" t="s">
        <v>232</v>
      </c>
      <c r="E40" s="39" t="s">
        <v>232</v>
      </c>
      <c r="F40" s="39"/>
    </row>
    <row r="41" spans="1:6" ht="14.1" customHeight="1" x14ac:dyDescent="0.2">
      <c r="A41" s="4" t="s">
        <v>434</v>
      </c>
      <c r="B41" s="5" t="s">
        <v>187</v>
      </c>
      <c r="C41" s="57">
        <v>552.18920749253471</v>
      </c>
      <c r="D41" s="55">
        <v>7.249748894869164</v>
      </c>
      <c r="E41" s="57">
        <v>7.249748894869164</v>
      </c>
      <c r="F41" s="147" t="s">
        <v>435</v>
      </c>
    </row>
    <row r="42" spans="1:6" ht="14.1" customHeight="1" x14ac:dyDescent="0.25">
      <c r="A42" s="4" t="s">
        <v>436</v>
      </c>
      <c r="B42" s="5" t="s">
        <v>235</v>
      </c>
      <c r="C42" s="55">
        <v>133.76979584790553</v>
      </c>
      <c r="D42" s="55">
        <v>11.632156160687437</v>
      </c>
      <c r="E42" s="55" t="s">
        <v>106</v>
      </c>
      <c r="F42" s="40" t="s">
        <v>437</v>
      </c>
    </row>
    <row r="43" spans="1:6" ht="15" customHeight="1" x14ac:dyDescent="0.2">
      <c r="A43" s="23" t="s">
        <v>438</v>
      </c>
      <c r="B43" s="19" t="s">
        <v>189</v>
      </c>
      <c r="C43" s="58">
        <v>116.3877531775447</v>
      </c>
      <c r="D43" s="58">
        <v>12.040112397677039</v>
      </c>
      <c r="E43" s="58" t="s">
        <v>106</v>
      </c>
      <c r="F43" s="19" t="s">
        <v>439</v>
      </c>
    </row>
    <row r="44" spans="1:6" ht="15.75" x14ac:dyDescent="0.2">
      <c r="A44" s="4" t="s">
        <v>236</v>
      </c>
      <c r="B44" s="5"/>
      <c r="C44" s="7"/>
      <c r="D44" s="7"/>
      <c r="E44" s="5"/>
      <c r="F44" s="5"/>
    </row>
    <row r="45" spans="1:6" x14ac:dyDescent="0.2">
      <c r="A45" s="4"/>
      <c r="B45" s="5"/>
      <c r="C45" s="7"/>
      <c r="D45" s="7"/>
      <c r="E45" s="5"/>
      <c r="F45" s="5"/>
    </row>
    <row r="46" spans="1:6" x14ac:dyDescent="0.2">
      <c r="A46" s="17" t="s">
        <v>237</v>
      </c>
      <c r="B46" s="26"/>
      <c r="C46" s="26"/>
      <c r="D46" s="26"/>
      <c r="E46" s="26"/>
      <c r="F46" s="26"/>
    </row>
    <row r="47" spans="1:6" x14ac:dyDescent="0.2">
      <c r="A47" s="13" t="s">
        <v>238</v>
      </c>
      <c r="B47" s="4" t="s">
        <v>239</v>
      </c>
      <c r="C47" s="4"/>
      <c r="D47" s="4"/>
      <c r="E47" s="4"/>
      <c r="F47" s="4"/>
    </row>
    <row r="48" spans="1:6" x14ac:dyDescent="0.2">
      <c r="A48" s="13" t="s">
        <v>240</v>
      </c>
      <c r="B48" s="4" t="s">
        <v>257</v>
      </c>
      <c r="C48" s="4"/>
      <c r="D48" s="4"/>
      <c r="E48" s="4"/>
      <c r="F48" s="4"/>
    </row>
    <row r="49" spans="1:6" x14ac:dyDescent="0.2">
      <c r="A49" s="13" t="s">
        <v>242</v>
      </c>
      <c r="B49" s="4" t="s">
        <v>243</v>
      </c>
      <c r="C49" s="30"/>
      <c r="D49" s="30"/>
      <c r="E49" s="30"/>
      <c r="F49" s="30"/>
    </row>
    <row r="50" spans="1:6" x14ac:dyDescent="0.2">
      <c r="A50" s="13" t="s">
        <v>244</v>
      </c>
      <c r="B50" s="4" t="s">
        <v>440</v>
      </c>
      <c r="C50" s="30"/>
      <c r="D50" s="30"/>
      <c r="E50" s="30"/>
      <c r="F50" s="30"/>
    </row>
    <row r="51" spans="1:6" x14ac:dyDescent="0.2">
      <c r="A51" s="13"/>
      <c r="B51" s="4" t="s">
        <v>441</v>
      </c>
      <c r="C51" s="30"/>
      <c r="D51" s="30"/>
      <c r="E51" s="30"/>
      <c r="F51" s="30"/>
    </row>
    <row r="52" spans="1:6" x14ac:dyDescent="0.2">
      <c r="A52" s="13" t="s">
        <v>247</v>
      </c>
      <c r="B52" s="242"/>
      <c r="C52" s="242"/>
      <c r="D52" s="242"/>
      <c r="E52" s="242"/>
      <c r="F52" s="242"/>
    </row>
    <row r="53" spans="1:6" ht="14.1" customHeight="1" x14ac:dyDescent="0.2">
      <c r="A53" s="35" t="s">
        <v>343</v>
      </c>
      <c r="B53" s="290" t="s">
        <v>442</v>
      </c>
      <c r="C53" s="290">
        <v>0</v>
      </c>
      <c r="D53" s="290">
        <v>0</v>
      </c>
      <c r="E53" s="290">
        <v>0</v>
      </c>
      <c r="F53" s="290">
        <v>0</v>
      </c>
    </row>
  </sheetData>
  <mergeCells count="9">
    <mergeCell ref="B5:B6"/>
    <mergeCell ref="C5:C6"/>
    <mergeCell ref="C25:F27"/>
    <mergeCell ref="B53:F53"/>
    <mergeCell ref="A32:A37"/>
    <mergeCell ref="A18:A23"/>
    <mergeCell ref="A25:A30"/>
    <mergeCell ref="B52:F52"/>
    <mergeCell ref="C18:F20"/>
  </mergeCells>
  <printOptions horizontalCentered="1" verticalCentered="1"/>
  <pageMargins left="0.70866141732283472" right="0.70866141732283472" top="0.74803149606299213" bottom="0.74803149606299213" header="0.31496062992125984" footer="0.31496062992125984"/>
  <pageSetup paperSize="9" scale="26"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9091D-2646-441E-997A-4DA6904EC1C0}">
  <sheetPr>
    <pageSetUpPr fitToPage="1"/>
  </sheetPr>
  <dimension ref="A1:F53"/>
  <sheetViews>
    <sheetView zoomScaleNormal="100" workbookViewId="0">
      <selection activeCell="D17" sqref="D17"/>
    </sheetView>
  </sheetViews>
  <sheetFormatPr defaultColWidth="8.625" defaultRowHeight="14.25" x14ac:dyDescent="0.2"/>
  <cols>
    <col min="1" max="1" width="27.125" style="34" customWidth="1"/>
    <col min="2" max="6" width="18" style="34" customWidth="1"/>
    <col min="7" max="11" width="8.625" style="34"/>
    <col min="12" max="12" width="8.75" style="34" bestFit="1" customWidth="1"/>
    <col min="13" max="13" width="8.625" style="34"/>
    <col min="14" max="14" width="8.75" style="34" bestFit="1" customWidth="1"/>
    <col min="15" max="15" width="8.625" style="34"/>
    <col min="16" max="16" width="8.75" style="34" bestFit="1" customWidth="1"/>
    <col min="17" max="19" width="8.625" style="34"/>
    <col min="20" max="20" width="8.75" style="34" bestFit="1" customWidth="1"/>
    <col min="21" max="21" width="8.625" style="34"/>
    <col min="22" max="22" width="9.75" style="34" bestFit="1" customWidth="1"/>
    <col min="23" max="24" width="8.625" style="34"/>
    <col min="25" max="25" width="8.75" style="34" bestFit="1" customWidth="1"/>
    <col min="26" max="16384" width="8.625" style="34"/>
  </cols>
  <sheetData>
    <row r="1" spans="1:6" x14ac:dyDescent="0.2">
      <c r="A1" s="16" t="s">
        <v>183</v>
      </c>
      <c r="B1" s="17" t="s">
        <v>18</v>
      </c>
      <c r="C1" s="17"/>
      <c r="D1" s="16" t="s">
        <v>184</v>
      </c>
      <c r="E1" s="32" t="s">
        <v>132</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191</v>
      </c>
      <c r="B5" s="268">
        <v>693</v>
      </c>
      <c r="C5" s="268">
        <v>376</v>
      </c>
      <c r="D5" s="55">
        <v>29</v>
      </c>
      <c r="E5" s="55">
        <v>29</v>
      </c>
      <c r="F5" s="5" t="s">
        <v>250</v>
      </c>
    </row>
    <row r="6" spans="1:6" x14ac:dyDescent="0.2">
      <c r="A6" s="6" t="s">
        <v>408</v>
      </c>
      <c r="B6" s="264"/>
      <c r="C6" s="264"/>
      <c r="D6" s="55">
        <v>25</v>
      </c>
      <c r="E6" s="55">
        <v>25</v>
      </c>
      <c r="F6" s="5" t="s">
        <v>250</v>
      </c>
    </row>
    <row r="7" spans="1:6" x14ac:dyDescent="0.2">
      <c r="A7" s="6" t="s">
        <v>145</v>
      </c>
      <c r="B7" s="55">
        <v>412</v>
      </c>
      <c r="C7" s="55">
        <v>412</v>
      </c>
      <c r="D7" s="55">
        <v>50</v>
      </c>
      <c r="E7" s="55">
        <v>50</v>
      </c>
      <c r="F7" s="5" t="s">
        <v>193</v>
      </c>
    </row>
    <row r="8" spans="1:6" x14ac:dyDescent="0.2">
      <c r="A8" s="6"/>
      <c r="B8" s="7"/>
      <c r="C8" s="7"/>
      <c r="D8" s="7"/>
      <c r="E8" s="7"/>
      <c r="F8" s="5"/>
    </row>
    <row r="9" spans="1:6" x14ac:dyDescent="0.2">
      <c r="A9" s="15" t="s">
        <v>194</v>
      </c>
      <c r="B9" s="20"/>
      <c r="C9" s="20" t="s">
        <v>195</v>
      </c>
      <c r="D9" s="20" t="s">
        <v>196</v>
      </c>
      <c r="E9" s="20" t="s">
        <v>197</v>
      </c>
      <c r="F9" s="20" t="s">
        <v>198</v>
      </c>
    </row>
    <row r="10" spans="1:6" x14ac:dyDescent="0.2">
      <c r="A10" s="6"/>
      <c r="B10" s="19" t="s">
        <v>199</v>
      </c>
      <c r="C10" s="19" t="s">
        <v>200</v>
      </c>
      <c r="D10" s="19" t="s">
        <v>201</v>
      </c>
      <c r="E10" s="19" t="s">
        <v>1159</v>
      </c>
      <c r="F10" s="19" t="s">
        <v>1160</v>
      </c>
    </row>
    <row r="11" spans="1:6" ht="15" x14ac:dyDescent="0.25">
      <c r="A11" s="4" t="s">
        <v>202</v>
      </c>
      <c r="B11" s="5" t="s">
        <v>203</v>
      </c>
      <c r="C11" s="273" t="s">
        <v>261</v>
      </c>
      <c r="D11" s="273"/>
      <c r="E11" s="273"/>
      <c r="F11" s="273"/>
    </row>
    <row r="12" spans="1:6" ht="15" x14ac:dyDescent="0.25">
      <c r="A12" s="4" t="s">
        <v>205</v>
      </c>
      <c r="B12" s="5" t="s">
        <v>203</v>
      </c>
      <c r="C12" s="274"/>
      <c r="D12" s="274"/>
      <c r="E12" s="274"/>
      <c r="F12" s="274"/>
    </row>
    <row r="13" spans="1:6" ht="15" x14ac:dyDescent="0.25">
      <c r="A13" s="4" t="s">
        <v>206</v>
      </c>
      <c r="B13" s="5" t="s">
        <v>203</v>
      </c>
      <c r="C13" s="274"/>
      <c r="D13" s="274"/>
      <c r="E13" s="274"/>
      <c r="F13" s="274"/>
    </row>
    <row r="14" spans="1:6" x14ac:dyDescent="0.2">
      <c r="A14" s="4" t="s">
        <v>208</v>
      </c>
      <c r="B14" s="5" t="s">
        <v>203</v>
      </c>
      <c r="C14" s="55">
        <v>951.851</v>
      </c>
      <c r="D14" s="55">
        <v>618.70315000000005</v>
      </c>
      <c r="E14" s="55">
        <v>1255.8771529999999</v>
      </c>
      <c r="F14" s="55">
        <v>2029.8541441077193</v>
      </c>
    </row>
    <row r="15" spans="1:6" x14ac:dyDescent="0.2">
      <c r="A15" s="4"/>
      <c r="B15" s="5"/>
      <c r="C15" s="5"/>
      <c r="D15" s="5"/>
      <c r="E15" s="5"/>
      <c r="F15" s="5"/>
    </row>
    <row r="16" spans="1:6" x14ac:dyDescent="0.2">
      <c r="A16" s="15" t="s">
        <v>209</v>
      </c>
      <c r="B16" s="20" t="s">
        <v>210</v>
      </c>
      <c r="C16" s="20" t="s">
        <v>211</v>
      </c>
      <c r="D16" s="20" t="s">
        <v>1161</v>
      </c>
      <c r="E16" s="20" t="s">
        <v>213</v>
      </c>
      <c r="F16" s="20" t="s">
        <v>214</v>
      </c>
    </row>
    <row r="17" spans="1:6" x14ac:dyDescent="0.2">
      <c r="A17" s="5" t="s">
        <v>215</v>
      </c>
      <c r="B17" s="19" t="s">
        <v>59</v>
      </c>
      <c r="C17" s="19" t="s">
        <v>216</v>
      </c>
      <c r="D17" s="19" t="s">
        <v>1162</v>
      </c>
      <c r="E17" s="19" t="s">
        <v>1160</v>
      </c>
      <c r="F17" s="19" t="s">
        <v>217</v>
      </c>
    </row>
    <row r="18" spans="1:6" ht="15" customHeight="1" x14ac:dyDescent="0.25">
      <c r="A18" s="236" t="s">
        <v>443</v>
      </c>
      <c r="B18" s="5" t="s">
        <v>219</v>
      </c>
      <c r="C18" s="273" t="s">
        <v>444</v>
      </c>
      <c r="D18" s="273"/>
      <c r="E18" s="273"/>
      <c r="F18" s="273"/>
    </row>
    <row r="19" spans="1:6" ht="15" x14ac:dyDescent="0.25">
      <c r="A19" s="236"/>
      <c r="B19" s="5" t="s">
        <v>221</v>
      </c>
      <c r="C19" s="274"/>
      <c r="D19" s="274"/>
      <c r="E19" s="274"/>
      <c r="F19" s="274"/>
    </row>
    <row r="20" spans="1:6" ht="15" x14ac:dyDescent="0.25">
      <c r="A20" s="236"/>
      <c r="B20" s="5" t="s">
        <v>222</v>
      </c>
      <c r="C20" s="274"/>
      <c r="D20" s="274"/>
      <c r="E20" s="274"/>
      <c r="F20" s="274"/>
    </row>
    <row r="21" spans="1:6" x14ac:dyDescent="0.2">
      <c r="A21" s="236"/>
      <c r="B21" s="5" t="s">
        <v>71</v>
      </c>
      <c r="C21" s="274"/>
      <c r="D21" s="274"/>
      <c r="E21" s="274"/>
      <c r="F21" s="274"/>
    </row>
    <row r="22" spans="1:6" ht="15" x14ac:dyDescent="0.25">
      <c r="A22" s="236"/>
      <c r="B22" s="5" t="s">
        <v>224</v>
      </c>
      <c r="C22" s="274"/>
      <c r="D22" s="274"/>
      <c r="E22" s="274"/>
      <c r="F22" s="274"/>
    </row>
    <row r="23" spans="1:6" x14ac:dyDescent="0.2">
      <c r="A23" s="236"/>
      <c r="B23" s="5" t="s">
        <v>189</v>
      </c>
      <c r="C23" s="55">
        <v>69.495999999999995</v>
      </c>
      <c r="D23" s="55">
        <v>82.213768000000002</v>
      </c>
      <c r="E23" s="55">
        <v>2029.8541441077193</v>
      </c>
      <c r="F23" s="55">
        <v>40.502303201760057</v>
      </c>
    </row>
    <row r="24" spans="1:6" x14ac:dyDescent="0.2">
      <c r="A24" s="30"/>
      <c r="B24" s="5"/>
      <c r="C24" s="7"/>
      <c r="D24" s="8"/>
      <c r="E24" s="7"/>
      <c r="F24" s="5"/>
    </row>
    <row r="25" spans="1:6" ht="15" customHeight="1" x14ac:dyDescent="0.25">
      <c r="A25" s="236" t="s">
        <v>445</v>
      </c>
      <c r="B25" s="5" t="s">
        <v>219</v>
      </c>
      <c r="C25" s="274" t="s">
        <v>446</v>
      </c>
      <c r="D25" s="274"/>
      <c r="E25" s="274"/>
      <c r="F25" s="274"/>
    </row>
    <row r="26" spans="1:6" ht="15" x14ac:dyDescent="0.25">
      <c r="A26" s="236"/>
      <c r="B26" s="5" t="s">
        <v>221</v>
      </c>
      <c r="C26" s="274"/>
      <c r="D26" s="274"/>
      <c r="E26" s="274"/>
      <c r="F26" s="274"/>
    </row>
    <row r="27" spans="1:6" ht="15" x14ac:dyDescent="0.25">
      <c r="A27" s="236"/>
      <c r="B27" s="5" t="s">
        <v>222</v>
      </c>
      <c r="C27" s="274"/>
      <c r="D27" s="274"/>
      <c r="E27" s="274"/>
      <c r="F27" s="274"/>
    </row>
    <row r="28" spans="1:6" x14ac:dyDescent="0.2">
      <c r="A28" s="236"/>
      <c r="B28" s="5" t="s">
        <v>71</v>
      </c>
      <c r="C28" s="274"/>
      <c r="D28" s="274"/>
      <c r="E28" s="274"/>
      <c r="F28" s="274"/>
    </row>
    <row r="29" spans="1:6" ht="15" x14ac:dyDescent="0.25">
      <c r="A29" s="236"/>
      <c r="B29" s="5" t="s">
        <v>224</v>
      </c>
      <c r="C29" s="274"/>
      <c r="D29" s="274"/>
      <c r="E29" s="274"/>
      <c r="F29" s="274"/>
    </row>
    <row r="30" spans="1:6" x14ac:dyDescent="0.2">
      <c r="A30" s="236"/>
      <c r="B30" s="5" t="s">
        <v>189</v>
      </c>
      <c r="C30" s="40">
        <v>99.2</v>
      </c>
      <c r="D30" s="40">
        <v>108.53472000000001</v>
      </c>
      <c r="E30" s="40">
        <v>2029.8541441077193</v>
      </c>
      <c r="F30" s="40">
        <v>53.469221084212215</v>
      </c>
    </row>
    <row r="31" spans="1:6" x14ac:dyDescent="0.2">
      <c r="A31" s="27"/>
      <c r="B31" s="5"/>
      <c r="C31" s="7"/>
      <c r="D31" s="7"/>
      <c r="E31" s="7"/>
      <c r="F31" s="7"/>
    </row>
    <row r="32" spans="1:6" ht="15" x14ac:dyDescent="0.25">
      <c r="A32" s="236" t="s">
        <v>1147</v>
      </c>
      <c r="B32" s="5" t="s">
        <v>219</v>
      </c>
      <c r="C32" s="274" t="s">
        <v>447</v>
      </c>
      <c r="D32" s="264">
        <v>62.993480203499999</v>
      </c>
      <c r="E32" s="264">
        <v>97.513127249999997</v>
      </c>
      <c r="F32" s="264">
        <v>646</v>
      </c>
    </row>
    <row r="33" spans="1:6" ht="15" x14ac:dyDescent="0.25">
      <c r="A33" s="236"/>
      <c r="B33" s="5" t="s">
        <v>221</v>
      </c>
      <c r="C33" s="274"/>
      <c r="D33" s="264"/>
      <c r="E33" s="264"/>
      <c r="F33" s="264"/>
    </row>
    <row r="34" spans="1:6" ht="15" x14ac:dyDescent="0.25">
      <c r="A34" s="236"/>
      <c r="B34" s="5" t="s">
        <v>222</v>
      </c>
      <c r="C34" s="274"/>
      <c r="D34" s="55" t="s">
        <v>106</v>
      </c>
      <c r="E34" s="55" t="s">
        <v>106</v>
      </c>
      <c r="F34" s="55" t="s">
        <v>106</v>
      </c>
    </row>
    <row r="35" spans="1:6" x14ac:dyDescent="0.2">
      <c r="A35" s="236"/>
      <c r="B35" s="5" t="s">
        <v>71</v>
      </c>
      <c r="C35" s="274"/>
      <c r="D35" s="264">
        <v>281.92237322198747</v>
      </c>
      <c r="E35" s="264">
        <v>1574.9853252624998</v>
      </c>
      <c r="F35" s="264">
        <v>179</v>
      </c>
    </row>
    <row r="36" spans="1:6" ht="15" x14ac:dyDescent="0.25">
      <c r="A36" s="236"/>
      <c r="B36" s="5" t="s">
        <v>224</v>
      </c>
      <c r="C36" s="274"/>
      <c r="D36" s="264"/>
      <c r="E36" s="264">
        <v>0</v>
      </c>
      <c r="F36" s="264">
        <v>0</v>
      </c>
    </row>
    <row r="37" spans="1:6" x14ac:dyDescent="0.2">
      <c r="A37" s="236"/>
      <c r="B37" s="5" t="s">
        <v>189</v>
      </c>
      <c r="C37" s="274"/>
      <c r="D37" s="55" t="s">
        <v>106</v>
      </c>
      <c r="E37" s="55" t="s">
        <v>106</v>
      </c>
      <c r="F37" s="55" t="s">
        <v>106</v>
      </c>
    </row>
    <row r="38" spans="1:6" x14ac:dyDescent="0.2">
      <c r="A38" s="33"/>
      <c r="B38" s="10"/>
      <c r="C38" s="11"/>
      <c r="D38" s="12"/>
      <c r="E38" s="11"/>
      <c r="F38" s="10"/>
    </row>
    <row r="39" spans="1:6" x14ac:dyDescent="0.2">
      <c r="A39" s="15" t="s">
        <v>227</v>
      </c>
      <c r="B39" s="20" t="s">
        <v>228</v>
      </c>
      <c r="C39" s="20" t="s">
        <v>229</v>
      </c>
      <c r="D39" s="20" t="s">
        <v>230</v>
      </c>
      <c r="E39" s="29" t="s">
        <v>231</v>
      </c>
      <c r="F39" s="29" t="s">
        <v>190</v>
      </c>
    </row>
    <row r="40" spans="1:6" x14ac:dyDescent="0.2">
      <c r="A40" s="21"/>
      <c r="B40" s="23"/>
      <c r="C40" s="19" t="s">
        <v>217</v>
      </c>
      <c r="D40" s="19" t="s">
        <v>232</v>
      </c>
      <c r="E40" s="39" t="s">
        <v>232</v>
      </c>
      <c r="F40" s="39"/>
    </row>
    <row r="41" spans="1:6" ht="14.1" customHeight="1" x14ac:dyDescent="0.2">
      <c r="A41" s="4" t="s">
        <v>448</v>
      </c>
      <c r="B41" s="5" t="s">
        <v>187</v>
      </c>
      <c r="C41" s="57">
        <v>646</v>
      </c>
      <c r="D41" s="57">
        <v>16.380348652931854</v>
      </c>
      <c r="E41" s="57">
        <v>4.380348652931854</v>
      </c>
      <c r="F41" s="147" t="s">
        <v>449</v>
      </c>
    </row>
    <row r="42" spans="1:6" ht="14.1" customHeight="1" x14ac:dyDescent="0.25">
      <c r="A42" s="4" t="s">
        <v>450</v>
      </c>
      <c r="B42" s="5" t="s">
        <v>235</v>
      </c>
      <c r="C42" s="55">
        <v>179</v>
      </c>
      <c r="D42" s="55">
        <v>41.307692307692307</v>
      </c>
      <c r="E42" s="55">
        <v>29.307692307692307</v>
      </c>
      <c r="F42" s="40" t="s">
        <v>449</v>
      </c>
    </row>
    <row r="43" spans="1:6" ht="14.1" customHeight="1" x14ac:dyDescent="0.2">
      <c r="A43" s="23" t="s">
        <v>451</v>
      </c>
      <c r="B43" s="19" t="s">
        <v>189</v>
      </c>
      <c r="C43" s="58">
        <v>93.971524285972265</v>
      </c>
      <c r="D43" s="58">
        <v>21.685736373685909</v>
      </c>
      <c r="E43" s="58">
        <v>9.6857363736859092</v>
      </c>
      <c r="F43" s="19" t="s">
        <v>452</v>
      </c>
    </row>
    <row r="44" spans="1:6" ht="15.75" x14ac:dyDescent="0.2">
      <c r="A44" s="4" t="s">
        <v>236</v>
      </c>
      <c r="B44" s="5"/>
      <c r="C44" s="7"/>
      <c r="D44" s="7"/>
      <c r="E44" s="5"/>
      <c r="F44" s="5"/>
    </row>
    <row r="45" spans="1:6" x14ac:dyDescent="0.2">
      <c r="A45" s="4"/>
      <c r="B45" s="5"/>
      <c r="C45" s="7"/>
      <c r="D45" s="7"/>
      <c r="E45" s="5"/>
      <c r="F45" s="5"/>
    </row>
    <row r="46" spans="1:6" x14ac:dyDescent="0.2">
      <c r="A46" s="17" t="s">
        <v>237</v>
      </c>
      <c r="B46" s="26"/>
      <c r="C46" s="26"/>
      <c r="D46" s="26"/>
      <c r="E46" s="26"/>
      <c r="F46" s="26"/>
    </row>
    <row r="47" spans="1:6" x14ac:dyDescent="0.2">
      <c r="A47" s="13" t="s">
        <v>238</v>
      </c>
      <c r="B47" s="4" t="s">
        <v>239</v>
      </c>
      <c r="C47" s="4"/>
      <c r="D47" s="4"/>
      <c r="E47" s="4"/>
      <c r="F47" s="4"/>
    </row>
    <row r="48" spans="1:6" x14ac:dyDescent="0.2">
      <c r="A48" s="13" t="s">
        <v>240</v>
      </c>
      <c r="B48" s="4" t="s">
        <v>257</v>
      </c>
      <c r="C48" s="4"/>
      <c r="D48" s="4"/>
      <c r="E48" s="4"/>
      <c r="F48" s="4"/>
    </row>
    <row r="49" spans="1:6" x14ac:dyDescent="0.2">
      <c r="A49" s="13" t="s">
        <v>242</v>
      </c>
      <c r="B49" s="4" t="s">
        <v>243</v>
      </c>
      <c r="C49" s="30"/>
      <c r="D49" s="30"/>
      <c r="E49" s="30"/>
      <c r="F49" s="30"/>
    </row>
    <row r="50" spans="1:6" x14ac:dyDescent="0.2">
      <c r="A50" s="13" t="s">
        <v>244</v>
      </c>
      <c r="B50" s="4" t="s">
        <v>453</v>
      </c>
      <c r="C50" s="30"/>
      <c r="D50" s="30"/>
      <c r="E50" s="30"/>
      <c r="F50" s="30"/>
    </row>
    <row r="51" spans="1:6" x14ac:dyDescent="0.2">
      <c r="A51" s="13"/>
      <c r="B51" s="4" t="s">
        <v>454</v>
      </c>
      <c r="C51" s="30"/>
      <c r="D51" s="30"/>
      <c r="E51" s="30"/>
      <c r="F51" s="30"/>
    </row>
    <row r="52" spans="1:6" x14ac:dyDescent="0.2">
      <c r="A52" s="13" t="s">
        <v>247</v>
      </c>
      <c r="B52" s="242" t="s">
        <v>455</v>
      </c>
      <c r="C52" s="242">
        <v>0</v>
      </c>
      <c r="D52" s="242">
        <v>0</v>
      </c>
      <c r="E52" s="242">
        <v>0</v>
      </c>
      <c r="F52" s="242">
        <v>0</v>
      </c>
    </row>
    <row r="53" spans="1:6" x14ac:dyDescent="0.2">
      <c r="A53" s="35" t="s">
        <v>343</v>
      </c>
      <c r="B53" s="286" t="s">
        <v>456</v>
      </c>
      <c r="C53" s="286">
        <v>0</v>
      </c>
      <c r="D53" s="286">
        <v>0</v>
      </c>
      <c r="E53" s="286">
        <v>0</v>
      </c>
      <c r="F53" s="286">
        <v>0</v>
      </c>
    </row>
  </sheetData>
  <mergeCells count="17">
    <mergeCell ref="B52:F52"/>
    <mergeCell ref="B53:F53"/>
    <mergeCell ref="B5:B6"/>
    <mergeCell ref="C5:C6"/>
    <mergeCell ref="C11:F13"/>
    <mergeCell ref="D35:D36"/>
    <mergeCell ref="E35:E36"/>
    <mergeCell ref="F35:F36"/>
    <mergeCell ref="A32:A37"/>
    <mergeCell ref="A18:A23"/>
    <mergeCell ref="C18:F22"/>
    <mergeCell ref="A25:A30"/>
    <mergeCell ref="C32:C37"/>
    <mergeCell ref="D32:D33"/>
    <mergeCell ref="E32:E33"/>
    <mergeCell ref="F32:F33"/>
    <mergeCell ref="C25:F29"/>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5DA68-4859-4427-8BB5-4E7C681640BA}">
  <sheetPr>
    <pageSetUpPr fitToPage="1"/>
  </sheetPr>
  <dimension ref="A1:F44"/>
  <sheetViews>
    <sheetView zoomScaleNormal="100" workbookViewId="0">
      <selection activeCell="D20" sqref="D20"/>
    </sheetView>
  </sheetViews>
  <sheetFormatPr defaultColWidth="8.625" defaultRowHeight="14.25" x14ac:dyDescent="0.2"/>
  <cols>
    <col min="1" max="1" width="27.125" customWidth="1"/>
    <col min="2" max="6" width="18.125" customWidth="1"/>
  </cols>
  <sheetData>
    <row r="1" spans="1:6" x14ac:dyDescent="0.2">
      <c r="A1" s="16" t="s">
        <v>183</v>
      </c>
      <c r="B1" s="17" t="s">
        <v>18</v>
      </c>
      <c r="C1" s="17"/>
      <c r="D1" s="16" t="s">
        <v>184</v>
      </c>
      <c r="E1" s="32" t="s">
        <v>134</v>
      </c>
      <c r="F1" s="17"/>
    </row>
    <row r="2" spans="1:6" x14ac:dyDescent="0.2">
      <c r="A2" s="4"/>
      <c r="B2" s="4"/>
      <c r="C2" s="4"/>
      <c r="D2" s="4"/>
      <c r="E2" s="4"/>
      <c r="F2" s="4"/>
    </row>
    <row r="3" spans="1:6" ht="15.75" x14ac:dyDescent="0.2">
      <c r="A3" s="3" t="s">
        <v>185</v>
      </c>
      <c r="B3" s="5"/>
      <c r="C3" s="5"/>
      <c r="D3" s="5"/>
      <c r="E3" s="5"/>
      <c r="F3" s="5"/>
    </row>
    <row r="4" spans="1:6" x14ac:dyDescent="0.2">
      <c r="A4" s="18" t="s">
        <v>186</v>
      </c>
      <c r="B4" s="19" t="s">
        <v>187</v>
      </c>
      <c r="C4" s="19" t="s">
        <v>188</v>
      </c>
      <c r="D4" s="19" t="s">
        <v>71</v>
      </c>
      <c r="E4" s="19" t="s">
        <v>189</v>
      </c>
      <c r="F4" s="19" t="s">
        <v>190</v>
      </c>
    </row>
    <row r="5" spans="1:6" x14ac:dyDescent="0.2">
      <c r="A5" s="6" t="s">
        <v>249</v>
      </c>
      <c r="B5" s="5">
        <v>1876</v>
      </c>
      <c r="C5" s="55">
        <v>1876</v>
      </c>
      <c r="D5" s="55">
        <v>231</v>
      </c>
      <c r="E5" s="55">
        <v>231</v>
      </c>
      <c r="F5" s="55" t="s">
        <v>193</v>
      </c>
    </row>
    <row r="6" spans="1:6" x14ac:dyDescent="0.2">
      <c r="A6" s="4"/>
      <c r="B6" s="5"/>
      <c r="C6" s="5"/>
      <c r="D6" s="5"/>
      <c r="E6" s="5"/>
      <c r="F6" s="5"/>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5" x14ac:dyDescent="0.25">
      <c r="A9" s="4" t="s">
        <v>202</v>
      </c>
      <c r="B9" s="5" t="s">
        <v>203</v>
      </c>
      <c r="C9" s="55">
        <v>-12824.56</v>
      </c>
      <c r="D9" s="55">
        <v>-10875.22688</v>
      </c>
      <c r="E9" s="55">
        <v>-1630.508065</v>
      </c>
      <c r="F9" s="55">
        <v>149.92864820122261</v>
      </c>
    </row>
    <row r="10" spans="1:6" ht="15" customHeight="1" x14ac:dyDescent="0.25">
      <c r="A10" s="4" t="s">
        <v>205</v>
      </c>
      <c r="B10" s="5" t="s">
        <v>203</v>
      </c>
      <c r="C10" s="274" t="s">
        <v>457</v>
      </c>
      <c r="D10" s="274"/>
      <c r="E10" s="274"/>
      <c r="F10" s="274"/>
    </row>
    <row r="11" spans="1:6" ht="15" x14ac:dyDescent="0.25">
      <c r="A11" s="4" t="s">
        <v>206</v>
      </c>
      <c r="B11" s="5" t="s">
        <v>203</v>
      </c>
      <c r="C11" s="274"/>
      <c r="D11" s="274"/>
      <c r="E11" s="274"/>
      <c r="F11" s="274"/>
    </row>
    <row r="12" spans="1:6" x14ac:dyDescent="0.2">
      <c r="A12" s="4" t="s">
        <v>208</v>
      </c>
      <c r="B12" s="5" t="s">
        <v>203</v>
      </c>
      <c r="C12" s="55">
        <v>4928.5479999999998</v>
      </c>
      <c r="D12" s="55">
        <v>3203.5562</v>
      </c>
      <c r="E12" s="55">
        <v>6200.370253</v>
      </c>
      <c r="F12" s="55">
        <v>1935.4647978393511</v>
      </c>
    </row>
    <row r="13" spans="1:6" x14ac:dyDescent="0.2">
      <c r="A13" s="4"/>
      <c r="B13" s="5"/>
      <c r="C13" s="5"/>
      <c r="D13" s="5"/>
      <c r="E13" s="5"/>
      <c r="F13" s="5"/>
    </row>
    <row r="14" spans="1:6" x14ac:dyDescent="0.2">
      <c r="A14" s="15" t="s">
        <v>209</v>
      </c>
      <c r="B14" s="20" t="s">
        <v>210</v>
      </c>
      <c r="C14" s="20" t="s">
        <v>211</v>
      </c>
      <c r="D14" s="20" t="s">
        <v>1161</v>
      </c>
      <c r="E14" s="20" t="s">
        <v>213</v>
      </c>
      <c r="F14" s="20" t="s">
        <v>214</v>
      </c>
    </row>
    <row r="15" spans="1:6" x14ac:dyDescent="0.2">
      <c r="A15" s="5" t="s">
        <v>215</v>
      </c>
      <c r="B15" s="19" t="s">
        <v>59</v>
      </c>
      <c r="C15" s="19" t="s">
        <v>216</v>
      </c>
      <c r="D15" s="19" t="s">
        <v>1162</v>
      </c>
      <c r="E15" s="19" t="s">
        <v>1160</v>
      </c>
      <c r="F15" s="19" t="s">
        <v>217</v>
      </c>
    </row>
    <row r="16" spans="1:6" ht="15" x14ac:dyDescent="0.25">
      <c r="A16" s="236" t="s">
        <v>458</v>
      </c>
      <c r="B16" s="5" t="s">
        <v>219</v>
      </c>
      <c r="C16" s="55">
        <v>1213.761</v>
      </c>
      <c r="D16" s="55">
        <v>44.494988745756743</v>
      </c>
      <c r="E16" s="55">
        <v>91.933127249999998</v>
      </c>
      <c r="F16" s="55">
        <v>483.99298573580012</v>
      </c>
    </row>
    <row r="17" spans="1:6" ht="15" customHeight="1" x14ac:dyDescent="0.25">
      <c r="A17" s="236"/>
      <c r="B17" s="5" t="s">
        <v>221</v>
      </c>
      <c r="C17" s="274" t="s">
        <v>1148</v>
      </c>
      <c r="D17" s="274"/>
      <c r="E17" s="274"/>
      <c r="F17" s="274"/>
    </row>
    <row r="18" spans="1:6" ht="15" x14ac:dyDescent="0.25">
      <c r="A18" s="236"/>
      <c r="B18" s="5" t="s">
        <v>222</v>
      </c>
      <c r="C18" s="274"/>
      <c r="D18" s="274"/>
      <c r="E18" s="274"/>
      <c r="F18" s="274"/>
    </row>
    <row r="19" spans="1:6" x14ac:dyDescent="0.2">
      <c r="A19" s="236"/>
      <c r="B19" s="5" t="s">
        <v>71</v>
      </c>
      <c r="C19" s="274"/>
      <c r="D19" s="274"/>
      <c r="E19" s="274"/>
      <c r="F19" s="274"/>
    </row>
    <row r="20" spans="1:6" ht="15" x14ac:dyDescent="0.25">
      <c r="A20" s="236"/>
      <c r="B20" s="5" t="s">
        <v>224</v>
      </c>
      <c r="C20" s="7" t="s">
        <v>106</v>
      </c>
      <c r="D20" s="7" t="s">
        <v>106</v>
      </c>
      <c r="E20" s="7" t="s">
        <v>106</v>
      </c>
      <c r="F20" s="7" t="s">
        <v>106</v>
      </c>
    </row>
    <row r="21" spans="1:6" x14ac:dyDescent="0.2">
      <c r="A21" s="236"/>
      <c r="B21" s="7" t="s">
        <v>189</v>
      </c>
      <c r="C21" s="55">
        <v>18255.812999999998</v>
      </c>
      <c r="D21" s="55">
        <v>669.23570124566504</v>
      </c>
      <c r="E21" s="55">
        <v>1935.4647978393511</v>
      </c>
      <c r="F21" s="55">
        <v>345.77518640109798</v>
      </c>
    </row>
    <row r="22" spans="1:6" x14ac:dyDescent="0.2">
      <c r="A22" s="9"/>
      <c r="B22" s="10"/>
      <c r="C22" s="11"/>
      <c r="D22" s="12"/>
      <c r="E22" s="11"/>
      <c r="F22" s="10"/>
    </row>
    <row r="23" spans="1:6" ht="15" x14ac:dyDescent="0.25">
      <c r="A23" s="275" t="s">
        <v>459</v>
      </c>
      <c r="B23" s="5" t="s">
        <v>219</v>
      </c>
      <c r="C23" s="40" t="s">
        <v>106</v>
      </c>
      <c r="D23" s="40" t="s">
        <v>106</v>
      </c>
      <c r="E23" s="40" t="s">
        <v>106</v>
      </c>
      <c r="F23" s="40" t="s">
        <v>106</v>
      </c>
    </row>
    <row r="24" spans="1:6" ht="15" customHeight="1" x14ac:dyDescent="0.25">
      <c r="A24" s="275"/>
      <c r="B24" s="5" t="s">
        <v>221</v>
      </c>
      <c r="C24" s="274" t="s">
        <v>460</v>
      </c>
      <c r="D24" s="274"/>
      <c r="E24" s="274"/>
      <c r="F24" s="274"/>
    </row>
    <row r="25" spans="1:6" ht="15" x14ac:dyDescent="0.25">
      <c r="A25" s="275"/>
      <c r="B25" s="5" t="s">
        <v>222</v>
      </c>
      <c r="C25" s="274"/>
      <c r="D25" s="274"/>
      <c r="E25" s="274"/>
      <c r="F25" s="274"/>
    </row>
    <row r="26" spans="1:6" x14ac:dyDescent="0.2">
      <c r="A26" s="275"/>
      <c r="B26" s="5" t="s">
        <v>71</v>
      </c>
      <c r="C26" s="274"/>
      <c r="D26" s="274"/>
      <c r="E26" s="274"/>
      <c r="F26" s="274"/>
    </row>
    <row r="27" spans="1:6" ht="15" x14ac:dyDescent="0.25">
      <c r="A27" s="275"/>
      <c r="B27" s="5" t="s">
        <v>224</v>
      </c>
      <c r="C27" s="274"/>
      <c r="D27" s="274"/>
      <c r="E27" s="274"/>
      <c r="F27" s="274"/>
    </row>
    <row r="28" spans="1:6" x14ac:dyDescent="0.2">
      <c r="A28" s="275"/>
      <c r="B28" s="5" t="s">
        <v>189</v>
      </c>
      <c r="C28" s="274"/>
      <c r="D28" s="274"/>
      <c r="E28" s="274"/>
      <c r="F28" s="274"/>
    </row>
    <row r="29" spans="1:6" x14ac:dyDescent="0.2">
      <c r="A29" s="276"/>
      <c r="B29" s="10"/>
      <c r="C29" s="11"/>
      <c r="D29" s="12"/>
      <c r="E29" s="11"/>
      <c r="F29" s="10"/>
    </row>
    <row r="30" spans="1:6" x14ac:dyDescent="0.2">
      <c r="A30" s="15" t="s">
        <v>227</v>
      </c>
      <c r="B30" s="20" t="s">
        <v>228</v>
      </c>
      <c r="C30" s="20" t="s">
        <v>229</v>
      </c>
      <c r="D30" s="20" t="s">
        <v>230</v>
      </c>
      <c r="E30" s="29" t="s">
        <v>231</v>
      </c>
      <c r="F30" s="29" t="s">
        <v>190</v>
      </c>
    </row>
    <row r="31" spans="1:6" x14ac:dyDescent="0.2">
      <c r="A31" s="21"/>
      <c r="B31" s="23"/>
      <c r="C31" s="19" t="s">
        <v>217</v>
      </c>
      <c r="D31" s="19" t="s">
        <v>232</v>
      </c>
      <c r="E31" s="39" t="s">
        <v>232</v>
      </c>
      <c r="F31" s="39"/>
    </row>
    <row r="32" spans="1:6" ht="14.1" customHeight="1" x14ac:dyDescent="0.2">
      <c r="A32" s="4" t="s">
        <v>461</v>
      </c>
      <c r="B32" s="5" t="s">
        <v>187</v>
      </c>
      <c r="C32" s="43">
        <v>483.99298573580012</v>
      </c>
      <c r="D32" s="43">
        <v>3.0959039599304909</v>
      </c>
      <c r="E32" s="43" t="s">
        <v>106</v>
      </c>
      <c r="F32" s="43" t="s">
        <v>462</v>
      </c>
    </row>
    <row r="33" spans="1:6" ht="15" customHeight="1" x14ac:dyDescent="0.25">
      <c r="A33" s="4" t="s">
        <v>463</v>
      </c>
      <c r="B33" s="5" t="s">
        <v>235</v>
      </c>
      <c r="C33" s="44" t="s">
        <v>106</v>
      </c>
      <c r="D33" s="44" t="s">
        <v>106</v>
      </c>
      <c r="E33" s="44" t="s">
        <v>106</v>
      </c>
      <c r="F33" s="44" t="s">
        <v>464</v>
      </c>
    </row>
    <row r="34" spans="1:6" x14ac:dyDescent="0.2">
      <c r="A34" s="23" t="s">
        <v>465</v>
      </c>
      <c r="B34" s="19" t="s">
        <v>189</v>
      </c>
      <c r="C34" s="24">
        <v>345.77518640109798</v>
      </c>
      <c r="D34" s="24" t="s">
        <v>106</v>
      </c>
      <c r="E34" s="24">
        <v>17.962347345511585</v>
      </c>
      <c r="F34" s="19" t="s">
        <v>466</v>
      </c>
    </row>
    <row r="35" spans="1:6" ht="15.75" x14ac:dyDescent="0.2">
      <c r="A35" s="4" t="s">
        <v>467</v>
      </c>
      <c r="B35" s="5"/>
      <c r="C35" s="7"/>
      <c r="D35" s="7"/>
      <c r="E35" s="5"/>
      <c r="F35" s="5"/>
    </row>
    <row r="36" spans="1:6" x14ac:dyDescent="0.2">
      <c r="A36" s="4"/>
      <c r="B36" s="5"/>
      <c r="C36" s="7"/>
      <c r="D36" s="7"/>
      <c r="E36" s="5"/>
      <c r="F36" s="5"/>
    </row>
    <row r="37" spans="1:6" x14ac:dyDescent="0.2">
      <c r="A37" s="17" t="s">
        <v>237</v>
      </c>
      <c r="B37" s="26"/>
      <c r="C37" s="26"/>
      <c r="D37" s="26"/>
      <c r="E37" s="26"/>
      <c r="F37" s="26"/>
    </row>
    <row r="38" spans="1:6" x14ac:dyDescent="0.2">
      <c r="A38" s="4" t="s">
        <v>238</v>
      </c>
      <c r="B38" s="4" t="s">
        <v>239</v>
      </c>
      <c r="C38" s="4"/>
      <c r="D38" s="4"/>
      <c r="E38" s="4"/>
      <c r="F38" s="4"/>
    </row>
    <row r="39" spans="1:6" x14ac:dyDescent="0.2">
      <c r="A39" s="4" t="s">
        <v>240</v>
      </c>
      <c r="B39" s="4" t="s">
        <v>468</v>
      </c>
      <c r="C39" s="4"/>
      <c r="D39" s="4"/>
      <c r="E39" s="4"/>
      <c r="F39" s="4"/>
    </row>
    <row r="40" spans="1:6" x14ac:dyDescent="0.2">
      <c r="A40" s="4" t="s">
        <v>242</v>
      </c>
      <c r="B40" s="4" t="s">
        <v>243</v>
      </c>
      <c r="C40" s="4"/>
      <c r="D40" s="4"/>
      <c r="E40" s="4"/>
      <c r="F40" s="4"/>
    </row>
    <row r="41" spans="1:6" x14ac:dyDescent="0.2">
      <c r="A41" s="4" t="s">
        <v>244</v>
      </c>
      <c r="B41" s="4" t="s">
        <v>469</v>
      </c>
      <c r="C41" s="30"/>
      <c r="D41" s="30"/>
      <c r="E41" s="30"/>
      <c r="F41" s="30"/>
    </row>
    <row r="42" spans="1:6" x14ac:dyDescent="0.2">
      <c r="A42" s="4"/>
      <c r="B42" s="4" t="s">
        <v>470</v>
      </c>
      <c r="C42" s="31"/>
      <c r="D42" s="31"/>
      <c r="E42" s="31"/>
      <c r="F42" s="31"/>
    </row>
    <row r="43" spans="1:6" x14ac:dyDescent="0.2">
      <c r="A43" s="4" t="s">
        <v>247</v>
      </c>
      <c r="B43" s="4" t="s">
        <v>471</v>
      </c>
      <c r="C43" s="34"/>
      <c r="D43" s="34"/>
      <c r="E43" s="34"/>
      <c r="F43" s="34"/>
    </row>
    <row r="44" spans="1:6" x14ac:dyDescent="0.2">
      <c r="A44" s="35" t="s">
        <v>343</v>
      </c>
      <c r="B44" s="38" t="s">
        <v>106</v>
      </c>
      <c r="C44" s="36"/>
      <c r="D44" s="36"/>
      <c r="E44" s="36"/>
      <c r="F44" s="36"/>
    </row>
  </sheetData>
  <mergeCells count="5">
    <mergeCell ref="C24:F28"/>
    <mergeCell ref="A16:A21"/>
    <mergeCell ref="A23:A29"/>
    <mergeCell ref="C10:F11"/>
    <mergeCell ref="C17:F19"/>
  </mergeCells>
  <printOptions horizontalCentered="1" verticalCentered="1"/>
  <pageMargins left="0.70866141732283472" right="0.70866141732283472" top="0.74803149606299213" bottom="0.74803149606299213" header="0.31496062992125984" footer="0.31496062992125984"/>
  <pageSetup paperSize="9" scale="2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B2A90-BB98-4731-AE79-5F651C3C1F5C}">
  <sheetPr>
    <pageSetUpPr fitToPage="1"/>
  </sheetPr>
  <dimension ref="A1:F68"/>
  <sheetViews>
    <sheetView zoomScaleNormal="100" workbookViewId="0">
      <selection activeCell="E16" sqref="E16"/>
    </sheetView>
  </sheetViews>
  <sheetFormatPr defaultColWidth="8.625" defaultRowHeight="14.25" x14ac:dyDescent="0.2"/>
  <cols>
    <col min="1" max="1" width="27.125" style="34" customWidth="1"/>
    <col min="2" max="6" width="18.125" style="34" customWidth="1"/>
    <col min="7" max="16384" width="8.625" style="34"/>
  </cols>
  <sheetData>
    <row r="1" spans="1:6" x14ac:dyDescent="0.2">
      <c r="A1" s="16" t="s">
        <v>183</v>
      </c>
      <c r="B1" s="17" t="s">
        <v>18</v>
      </c>
      <c r="C1" s="17"/>
      <c r="D1" s="16" t="s">
        <v>184</v>
      </c>
      <c r="E1" s="32" t="s">
        <v>136</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472</v>
      </c>
      <c r="B5" s="55">
        <v>1259</v>
      </c>
      <c r="C5" s="55">
        <v>1259</v>
      </c>
      <c r="D5" s="55">
        <v>185</v>
      </c>
      <c r="E5" s="55">
        <v>185</v>
      </c>
      <c r="F5" s="5" t="s">
        <v>468</v>
      </c>
    </row>
    <row r="6" spans="1:6" x14ac:dyDescent="0.2">
      <c r="A6" s="6" t="s">
        <v>473</v>
      </c>
      <c r="B6" s="55">
        <v>800</v>
      </c>
      <c r="C6" s="55">
        <v>800</v>
      </c>
      <c r="D6" s="55">
        <v>123</v>
      </c>
      <c r="E6" s="55">
        <v>123</v>
      </c>
      <c r="F6" s="5" t="s">
        <v>192</v>
      </c>
    </row>
    <row r="7" spans="1:6" x14ac:dyDescent="0.2">
      <c r="A7" s="6" t="s">
        <v>355</v>
      </c>
      <c r="B7" s="55">
        <v>235</v>
      </c>
      <c r="C7" s="55">
        <v>235</v>
      </c>
      <c r="D7" s="55">
        <v>39</v>
      </c>
      <c r="E7" s="55">
        <v>39</v>
      </c>
      <c r="F7" s="5" t="s">
        <v>474</v>
      </c>
    </row>
    <row r="8" spans="1:6" x14ac:dyDescent="0.2">
      <c r="A8" s="6"/>
      <c r="B8" s="7"/>
      <c r="C8" s="7"/>
      <c r="D8" s="7"/>
      <c r="E8" s="7"/>
      <c r="F8" s="5"/>
    </row>
    <row r="9" spans="1:6" x14ac:dyDescent="0.2">
      <c r="A9" s="15" t="s">
        <v>194</v>
      </c>
      <c r="B9" s="20"/>
      <c r="C9" s="20" t="s">
        <v>195</v>
      </c>
      <c r="D9" s="20" t="s">
        <v>196</v>
      </c>
      <c r="E9" s="20" t="s">
        <v>197</v>
      </c>
      <c r="F9" s="20" t="s">
        <v>198</v>
      </c>
    </row>
    <row r="10" spans="1:6" x14ac:dyDescent="0.2">
      <c r="A10" s="6"/>
      <c r="B10" s="19" t="s">
        <v>199</v>
      </c>
      <c r="C10" s="19" t="s">
        <v>200</v>
      </c>
      <c r="D10" s="19" t="s">
        <v>201</v>
      </c>
      <c r="E10" s="19" t="s">
        <v>1159</v>
      </c>
      <c r="F10" s="19" t="s">
        <v>1160</v>
      </c>
    </row>
    <row r="11" spans="1:6" ht="15" x14ac:dyDescent="0.25">
      <c r="A11" s="4" t="s">
        <v>202</v>
      </c>
      <c r="B11" s="5" t="s">
        <v>203</v>
      </c>
      <c r="C11" s="273" t="s">
        <v>475</v>
      </c>
      <c r="D11" s="273"/>
      <c r="E11" s="273"/>
      <c r="F11" s="273"/>
    </row>
    <row r="12" spans="1:6" ht="15" x14ac:dyDescent="0.25">
      <c r="A12" s="4" t="s">
        <v>205</v>
      </c>
      <c r="B12" s="5" t="s">
        <v>203</v>
      </c>
      <c r="C12" s="274"/>
      <c r="D12" s="274"/>
      <c r="E12" s="274"/>
      <c r="F12" s="274"/>
    </row>
    <row r="13" spans="1:6" ht="15" x14ac:dyDescent="0.25">
      <c r="A13" s="4" t="s">
        <v>206</v>
      </c>
      <c r="B13" s="5" t="s">
        <v>203</v>
      </c>
      <c r="C13" s="274"/>
      <c r="D13" s="274"/>
      <c r="E13" s="274"/>
      <c r="F13" s="274"/>
    </row>
    <row r="14" spans="1:6" x14ac:dyDescent="0.2">
      <c r="A14" s="4" t="s">
        <v>208</v>
      </c>
      <c r="B14" s="5" t="s">
        <v>203</v>
      </c>
      <c r="C14" s="274"/>
      <c r="D14" s="274"/>
      <c r="E14" s="274"/>
      <c r="F14" s="274"/>
    </row>
    <row r="15" spans="1:6" x14ac:dyDescent="0.2">
      <c r="A15" s="4"/>
      <c r="B15" s="5"/>
      <c r="C15" s="5"/>
      <c r="D15" s="5"/>
      <c r="E15" s="5"/>
      <c r="F15" s="5"/>
    </row>
    <row r="16" spans="1:6" x14ac:dyDescent="0.2">
      <c r="A16" s="15" t="s">
        <v>209</v>
      </c>
      <c r="B16" s="20" t="s">
        <v>210</v>
      </c>
      <c r="C16" s="20" t="s">
        <v>211</v>
      </c>
      <c r="D16" s="20" t="s">
        <v>1161</v>
      </c>
      <c r="E16" s="20" t="s">
        <v>213</v>
      </c>
      <c r="F16" s="20" t="s">
        <v>214</v>
      </c>
    </row>
    <row r="17" spans="1:6" x14ac:dyDescent="0.2">
      <c r="A17" s="5" t="s">
        <v>215</v>
      </c>
      <c r="B17" s="19" t="s">
        <v>59</v>
      </c>
      <c r="C17" s="19" t="s">
        <v>216</v>
      </c>
      <c r="D17" s="19" t="s">
        <v>1162</v>
      </c>
      <c r="E17" s="19" t="s">
        <v>1160</v>
      </c>
      <c r="F17" s="19" t="s">
        <v>217</v>
      </c>
    </row>
    <row r="18" spans="1:6" ht="15" customHeight="1" x14ac:dyDescent="0.3">
      <c r="A18" s="236" t="s">
        <v>476</v>
      </c>
      <c r="B18" s="5" t="s">
        <v>477</v>
      </c>
      <c r="C18" s="55">
        <v>234.24272786681325</v>
      </c>
      <c r="D18" s="55">
        <v>322.24772072637495</v>
      </c>
      <c r="E18" s="55">
        <v>91.933127249999998</v>
      </c>
      <c r="F18" s="55">
        <v>3505.2404978029826</v>
      </c>
    </row>
    <row r="19" spans="1:6" ht="15" customHeight="1" x14ac:dyDescent="0.25">
      <c r="A19" s="236"/>
      <c r="B19" s="5" t="s">
        <v>221</v>
      </c>
      <c r="C19" s="274" t="s">
        <v>1149</v>
      </c>
      <c r="D19" s="274"/>
      <c r="E19" s="274"/>
      <c r="F19" s="274"/>
    </row>
    <row r="20" spans="1:6" ht="15" x14ac:dyDescent="0.25">
      <c r="A20" s="236"/>
      <c r="B20" s="5" t="s">
        <v>222</v>
      </c>
      <c r="C20" s="274"/>
      <c r="D20" s="274"/>
      <c r="E20" s="274"/>
      <c r="F20" s="274"/>
    </row>
    <row r="21" spans="1:6" x14ac:dyDescent="0.2">
      <c r="A21" s="236"/>
      <c r="B21" s="5" t="s">
        <v>71</v>
      </c>
      <c r="C21" s="274"/>
      <c r="D21" s="274"/>
      <c r="E21" s="274"/>
      <c r="F21" s="274"/>
    </row>
    <row r="22" spans="1:6" ht="15" x14ac:dyDescent="0.25">
      <c r="A22" s="236"/>
      <c r="B22" s="5" t="s">
        <v>224</v>
      </c>
      <c r="C22" s="274"/>
      <c r="D22" s="274"/>
      <c r="E22" s="274"/>
      <c r="F22" s="274"/>
    </row>
    <row r="23" spans="1:6" x14ac:dyDescent="0.2">
      <c r="A23" s="236"/>
      <c r="B23" s="5" t="s">
        <v>189</v>
      </c>
      <c r="C23" s="55">
        <v>117.75727213318675</v>
      </c>
      <c r="D23" s="55">
        <v>161.99867927362499</v>
      </c>
      <c r="E23" s="55">
        <v>1799.9853252624998</v>
      </c>
      <c r="F23" s="55">
        <v>90</v>
      </c>
    </row>
    <row r="24" spans="1:6" x14ac:dyDescent="0.2">
      <c r="A24" s="42"/>
      <c r="B24" s="5" t="s">
        <v>478</v>
      </c>
      <c r="C24" s="55">
        <v>1614</v>
      </c>
      <c r="D24" s="55">
        <v>2220.3797999999997</v>
      </c>
      <c r="E24" s="55">
        <v>899.99266263124991</v>
      </c>
      <c r="F24" s="55">
        <v>2467.1087800965179</v>
      </c>
    </row>
    <row r="25" spans="1:6" x14ac:dyDescent="0.2">
      <c r="A25" s="30"/>
      <c r="B25" s="5"/>
      <c r="C25" s="7"/>
      <c r="D25" s="8"/>
      <c r="E25" s="7"/>
      <c r="F25" s="5"/>
    </row>
    <row r="26" spans="1:6" ht="15" x14ac:dyDescent="0.25">
      <c r="A26" s="236" t="s">
        <v>479</v>
      </c>
      <c r="B26" s="5" t="s">
        <v>219</v>
      </c>
      <c r="C26" s="55">
        <v>18.7</v>
      </c>
      <c r="D26" s="55">
        <v>22.104018912529551</v>
      </c>
      <c r="E26" s="55">
        <v>91.933127249999998</v>
      </c>
      <c r="F26" s="55">
        <v>240.43584259263355</v>
      </c>
    </row>
    <row r="27" spans="1:6" ht="15" x14ac:dyDescent="0.25">
      <c r="A27" s="236"/>
      <c r="B27" s="5" t="s">
        <v>221</v>
      </c>
      <c r="C27" s="55">
        <v>88.4</v>
      </c>
      <c r="D27" s="55">
        <v>104.49172576832153</v>
      </c>
      <c r="E27" s="55">
        <v>103.09312724999999</v>
      </c>
      <c r="F27" s="55">
        <v>1013.5663603930642</v>
      </c>
    </row>
    <row r="28" spans="1:6" ht="15" customHeight="1" x14ac:dyDescent="0.25">
      <c r="A28" s="236"/>
      <c r="B28" s="5" t="s">
        <v>222</v>
      </c>
      <c r="C28" s="7" t="s">
        <v>106</v>
      </c>
      <c r="D28" s="7" t="s">
        <v>106</v>
      </c>
      <c r="E28" s="7" t="s">
        <v>106</v>
      </c>
      <c r="F28" s="7" t="s">
        <v>106</v>
      </c>
    </row>
    <row r="29" spans="1:6" x14ac:dyDescent="0.2">
      <c r="A29" s="236"/>
      <c r="B29" s="5" t="s">
        <v>71</v>
      </c>
      <c r="C29" s="55">
        <v>39.799999999999997</v>
      </c>
      <c r="D29" s="55">
        <v>47.04491725768321</v>
      </c>
      <c r="E29" s="55">
        <v>1500</v>
      </c>
      <c r="F29" s="55">
        <v>31.363278171788807</v>
      </c>
    </row>
    <row r="30" spans="1:6" ht="15" x14ac:dyDescent="0.25">
      <c r="A30" s="236"/>
      <c r="B30" s="5" t="s">
        <v>224</v>
      </c>
      <c r="C30" s="270" t="s">
        <v>220</v>
      </c>
      <c r="D30" s="270"/>
      <c r="E30" s="270"/>
      <c r="F30" s="270"/>
    </row>
    <row r="31" spans="1:6" x14ac:dyDescent="0.2">
      <c r="A31" s="236"/>
      <c r="B31" s="5" t="s">
        <v>189</v>
      </c>
      <c r="C31" s="270"/>
      <c r="D31" s="270"/>
      <c r="E31" s="270"/>
      <c r="F31" s="270"/>
    </row>
    <row r="32" spans="1:6" x14ac:dyDescent="0.2">
      <c r="A32" s="27"/>
      <c r="B32" s="5"/>
      <c r="C32" s="7"/>
      <c r="D32" s="7"/>
      <c r="E32" s="7"/>
      <c r="F32" s="7"/>
    </row>
    <row r="33" spans="1:6" ht="15" x14ac:dyDescent="0.25">
      <c r="A33" s="236" t="s">
        <v>1164</v>
      </c>
      <c r="B33" s="5" t="s">
        <v>219</v>
      </c>
      <c r="C33" s="143" t="s">
        <v>106</v>
      </c>
      <c r="D33" s="143" t="s">
        <v>106</v>
      </c>
      <c r="E33" s="143" t="s">
        <v>106</v>
      </c>
      <c r="F33" s="143" t="s">
        <v>106</v>
      </c>
    </row>
    <row r="34" spans="1:6" ht="15" x14ac:dyDescent="0.25">
      <c r="A34" s="236"/>
      <c r="B34" s="5" t="s">
        <v>221</v>
      </c>
      <c r="C34" s="55">
        <v>21.286617721887044</v>
      </c>
      <c r="D34" s="55">
        <v>29.284000000000006</v>
      </c>
      <c r="E34" s="55">
        <v>103.09312724999999</v>
      </c>
      <c r="F34" s="55">
        <v>284.0538528721371</v>
      </c>
    </row>
    <row r="35" spans="1:6" ht="15" x14ac:dyDescent="0.25">
      <c r="A35" s="236"/>
      <c r="B35" s="5" t="s">
        <v>222</v>
      </c>
      <c r="C35" s="143" t="s">
        <v>106</v>
      </c>
      <c r="D35" s="143" t="s">
        <v>106</v>
      </c>
      <c r="E35" s="143" t="s">
        <v>106</v>
      </c>
      <c r="F35" s="143" t="s">
        <v>106</v>
      </c>
    </row>
    <row r="36" spans="1:6" x14ac:dyDescent="0.2">
      <c r="A36" s="236"/>
      <c r="B36" s="5" t="s">
        <v>71</v>
      </c>
      <c r="C36" s="55">
        <v>48.411717671003849</v>
      </c>
      <c r="D36" s="55">
        <v>66.599999999999994</v>
      </c>
      <c r="E36" s="55">
        <v>1499.9853252624998</v>
      </c>
      <c r="F36" s="55">
        <v>44.400434376479581</v>
      </c>
    </row>
    <row r="37" spans="1:6" ht="15" x14ac:dyDescent="0.25">
      <c r="A37" s="236"/>
      <c r="B37" s="5" t="s">
        <v>224</v>
      </c>
      <c r="C37" s="274" t="s">
        <v>1150</v>
      </c>
      <c r="D37" s="274"/>
      <c r="E37" s="274"/>
      <c r="F37" s="274"/>
    </row>
    <row r="38" spans="1:6" x14ac:dyDescent="0.2">
      <c r="A38" s="236"/>
      <c r="B38" s="5" t="s">
        <v>189</v>
      </c>
      <c r="C38" s="274"/>
      <c r="D38" s="274"/>
      <c r="E38" s="274"/>
      <c r="F38" s="274"/>
    </row>
    <row r="39" spans="1:6" x14ac:dyDescent="0.2">
      <c r="A39" s="27"/>
      <c r="B39" s="10"/>
      <c r="C39" s="11"/>
      <c r="D39" s="12"/>
      <c r="E39" s="11"/>
      <c r="F39" s="10"/>
    </row>
    <row r="40" spans="1:6" ht="15" x14ac:dyDescent="0.25">
      <c r="A40" s="236" t="s">
        <v>480</v>
      </c>
      <c r="B40" s="5" t="s">
        <v>219</v>
      </c>
      <c r="C40" s="79">
        <v>483.39027404230575</v>
      </c>
      <c r="D40" s="79">
        <v>665</v>
      </c>
      <c r="E40" s="79">
        <v>109.7437085333538</v>
      </c>
      <c r="F40" s="79">
        <v>6059.5728801882997</v>
      </c>
    </row>
    <row r="41" spans="1:6" ht="15" x14ac:dyDescent="0.25">
      <c r="A41" s="236"/>
      <c r="B41" s="5" t="s">
        <v>221</v>
      </c>
      <c r="C41" s="277" t="s">
        <v>481</v>
      </c>
      <c r="D41" s="277"/>
      <c r="E41" s="277"/>
      <c r="F41" s="277"/>
    </row>
    <row r="42" spans="1:6" ht="15" x14ac:dyDescent="0.25">
      <c r="A42" s="236"/>
      <c r="B42" s="5" t="s">
        <v>222</v>
      </c>
      <c r="C42" s="277"/>
      <c r="D42" s="277"/>
      <c r="E42" s="277"/>
      <c r="F42" s="277"/>
    </row>
    <row r="43" spans="1:6" x14ac:dyDescent="0.2">
      <c r="A43" s="236"/>
      <c r="B43" s="5" t="s">
        <v>71</v>
      </c>
      <c r="C43" s="277"/>
      <c r="D43" s="277"/>
      <c r="E43" s="277"/>
      <c r="F43" s="277"/>
    </row>
    <row r="44" spans="1:6" ht="15" x14ac:dyDescent="0.25">
      <c r="A44" s="236"/>
      <c r="B44" s="5" t="s">
        <v>224</v>
      </c>
      <c r="C44" s="277"/>
      <c r="D44" s="277"/>
      <c r="E44" s="277"/>
      <c r="F44" s="277"/>
    </row>
    <row r="45" spans="1:6" x14ac:dyDescent="0.2">
      <c r="A45" s="236"/>
      <c r="B45" s="5" t="s">
        <v>189</v>
      </c>
      <c r="C45" s="277"/>
      <c r="D45" s="277"/>
      <c r="E45" s="277"/>
      <c r="F45" s="277"/>
    </row>
    <row r="46" spans="1:6" x14ac:dyDescent="0.2">
      <c r="A46" s="33"/>
      <c r="B46" s="10"/>
      <c r="C46" s="11"/>
      <c r="D46" s="12"/>
      <c r="E46" s="11"/>
      <c r="F46" s="10"/>
    </row>
    <row r="47" spans="1:6" x14ac:dyDescent="0.2">
      <c r="A47" s="15" t="s">
        <v>227</v>
      </c>
      <c r="B47" s="20" t="s">
        <v>228</v>
      </c>
      <c r="C47" s="20" t="s">
        <v>229</v>
      </c>
      <c r="D47" s="20" t="s">
        <v>230</v>
      </c>
      <c r="E47" s="29" t="s">
        <v>231</v>
      </c>
      <c r="F47" s="29" t="s">
        <v>190</v>
      </c>
    </row>
    <row r="48" spans="1:6" x14ac:dyDescent="0.2">
      <c r="A48" s="21"/>
      <c r="B48" s="23"/>
      <c r="C48" s="19" t="s">
        <v>217</v>
      </c>
      <c r="D48" s="19" t="s">
        <v>232</v>
      </c>
      <c r="E48" s="39" t="s">
        <v>232</v>
      </c>
      <c r="F48" s="39"/>
    </row>
    <row r="49" spans="1:6" ht="15" customHeight="1" x14ac:dyDescent="0.2">
      <c r="A49" s="4" t="s">
        <v>482</v>
      </c>
      <c r="B49" s="5" t="s">
        <v>187</v>
      </c>
      <c r="C49" s="57">
        <v>1538.056055857835</v>
      </c>
      <c r="D49" s="57" t="s">
        <v>106</v>
      </c>
      <c r="E49" s="57" t="s">
        <v>106</v>
      </c>
      <c r="F49" s="147" t="s">
        <v>483</v>
      </c>
    </row>
    <row r="50" spans="1:6" ht="15" customHeight="1" x14ac:dyDescent="0.25">
      <c r="A50" s="4" t="s">
        <v>482</v>
      </c>
      <c r="B50" s="5" t="s">
        <v>235</v>
      </c>
      <c r="C50" s="55">
        <v>75.763712548268387</v>
      </c>
      <c r="D50" s="55" t="s">
        <v>106</v>
      </c>
      <c r="E50" s="55" t="s">
        <v>106</v>
      </c>
      <c r="F50" s="40" t="s">
        <v>484</v>
      </c>
    </row>
    <row r="51" spans="1:6" ht="15" customHeight="1" x14ac:dyDescent="0.2">
      <c r="A51" s="23" t="s">
        <v>485</v>
      </c>
      <c r="B51" s="19" t="s">
        <v>189</v>
      </c>
      <c r="C51" s="58">
        <v>90</v>
      </c>
      <c r="D51" s="58">
        <v>5.8378378378378386</v>
      </c>
      <c r="E51" s="58" t="s">
        <v>106</v>
      </c>
      <c r="F51" s="19" t="s">
        <v>486</v>
      </c>
    </row>
    <row r="52" spans="1:6" ht="15" customHeight="1" x14ac:dyDescent="0.2">
      <c r="A52" s="4" t="s">
        <v>236</v>
      </c>
      <c r="B52" s="5"/>
      <c r="C52" s="7"/>
      <c r="D52" s="7"/>
      <c r="E52" s="5"/>
      <c r="F52" s="5"/>
    </row>
    <row r="53" spans="1:6" ht="15" customHeight="1" x14ac:dyDescent="0.2">
      <c r="A53" s="4"/>
      <c r="B53" s="5"/>
      <c r="C53" s="7"/>
      <c r="D53" s="7"/>
      <c r="E53" s="5"/>
      <c r="F53" s="5"/>
    </row>
    <row r="54" spans="1:6" x14ac:dyDescent="0.2">
      <c r="A54" s="17" t="s">
        <v>237</v>
      </c>
      <c r="B54" s="26"/>
      <c r="C54" s="26"/>
      <c r="D54" s="26"/>
      <c r="E54" s="26"/>
      <c r="F54" s="26"/>
    </row>
    <row r="55" spans="1:6" ht="15" customHeight="1" x14ac:dyDescent="0.2">
      <c r="A55" s="13" t="s">
        <v>238</v>
      </c>
      <c r="B55" s="4" t="s">
        <v>239</v>
      </c>
      <c r="C55" s="4"/>
      <c r="D55" s="4"/>
      <c r="E55" s="4"/>
      <c r="F55" s="4"/>
    </row>
    <row r="56" spans="1:6" ht="14.1" customHeight="1" x14ac:dyDescent="0.2">
      <c r="A56" s="13" t="s">
        <v>240</v>
      </c>
      <c r="B56" s="4" t="s">
        <v>257</v>
      </c>
      <c r="C56" s="4"/>
      <c r="D56" s="4"/>
      <c r="E56" s="4"/>
      <c r="F56" s="4"/>
    </row>
    <row r="57" spans="1:6" x14ac:dyDescent="0.2">
      <c r="A57" s="13" t="s">
        <v>242</v>
      </c>
      <c r="B57" s="4" t="s">
        <v>243</v>
      </c>
      <c r="C57" s="30"/>
      <c r="D57" s="30"/>
      <c r="E57" s="30"/>
      <c r="F57" s="30"/>
    </row>
    <row r="58" spans="1:6" x14ac:dyDescent="0.2">
      <c r="A58" s="13" t="s">
        <v>244</v>
      </c>
      <c r="B58" s="4"/>
      <c r="C58" s="30"/>
      <c r="D58" s="30"/>
      <c r="E58" s="30"/>
      <c r="F58" s="30"/>
    </row>
    <row r="59" spans="1:6" ht="14.1" customHeight="1" x14ac:dyDescent="0.2">
      <c r="A59" s="13" t="s">
        <v>487</v>
      </c>
      <c r="B59" s="4" t="s">
        <v>488</v>
      </c>
      <c r="C59" s="30"/>
      <c r="D59" s="30"/>
      <c r="E59" s="30"/>
      <c r="F59" s="30"/>
    </row>
    <row r="60" spans="1:6" ht="14.1" customHeight="1" x14ac:dyDescent="0.2">
      <c r="A60" s="13" t="s">
        <v>489</v>
      </c>
      <c r="B60" s="242" t="s">
        <v>490</v>
      </c>
      <c r="C60" s="242">
        <v>0</v>
      </c>
      <c r="D60" s="242">
        <v>0</v>
      </c>
      <c r="E60" s="242">
        <v>0</v>
      </c>
      <c r="F60" s="242">
        <v>0</v>
      </c>
    </row>
    <row r="61" spans="1:6" ht="15" customHeight="1" x14ac:dyDescent="0.2">
      <c r="A61" s="13" t="s">
        <v>491</v>
      </c>
      <c r="B61" s="242" t="s">
        <v>492</v>
      </c>
      <c r="C61" s="242">
        <v>0</v>
      </c>
      <c r="D61" s="242">
        <v>0</v>
      </c>
      <c r="E61" s="242">
        <v>0</v>
      </c>
      <c r="F61" s="242">
        <v>0</v>
      </c>
    </row>
    <row r="62" spans="1:6" ht="14.1" customHeight="1" x14ac:dyDescent="0.2">
      <c r="A62" s="13" t="s">
        <v>493</v>
      </c>
      <c r="B62" s="4" t="s">
        <v>494</v>
      </c>
      <c r="C62" s="31"/>
      <c r="D62" s="31"/>
      <c r="E62" s="31"/>
      <c r="F62" s="31"/>
    </row>
    <row r="63" spans="1:6" ht="14.1" customHeight="1" x14ac:dyDescent="0.2">
      <c r="A63" s="13" t="s">
        <v>495</v>
      </c>
      <c r="B63" s="4" t="s">
        <v>496</v>
      </c>
      <c r="C63" s="31"/>
      <c r="D63" s="31"/>
      <c r="E63" s="31"/>
      <c r="F63" s="31"/>
    </row>
    <row r="64" spans="1:6" ht="14.1" customHeight="1" x14ac:dyDescent="0.2">
      <c r="A64" s="13" t="s">
        <v>480</v>
      </c>
      <c r="B64" s="291" t="s">
        <v>497</v>
      </c>
      <c r="C64" s="291"/>
      <c r="D64" s="291"/>
      <c r="E64" s="291"/>
      <c r="F64" s="291"/>
    </row>
    <row r="65" spans="1:6" x14ac:dyDescent="0.2">
      <c r="A65" s="13" t="s">
        <v>247</v>
      </c>
      <c r="B65" s="4" t="s">
        <v>498</v>
      </c>
      <c r="C65" s="31"/>
      <c r="D65" s="31"/>
      <c r="E65" s="31"/>
      <c r="F65" s="31"/>
    </row>
    <row r="66" spans="1:6" x14ac:dyDescent="0.2">
      <c r="A66" s="13"/>
      <c r="B66" s="4" t="s">
        <v>499</v>
      </c>
      <c r="C66" s="31"/>
      <c r="D66" s="31"/>
      <c r="E66" s="31"/>
      <c r="F66" s="31"/>
    </row>
    <row r="67" spans="1:6" x14ac:dyDescent="0.2">
      <c r="A67" s="13"/>
      <c r="B67" s="4" t="s">
        <v>500</v>
      </c>
      <c r="C67" s="31"/>
      <c r="D67" s="31"/>
      <c r="E67" s="31"/>
      <c r="F67" s="31"/>
    </row>
    <row r="68" spans="1:6" x14ac:dyDescent="0.2">
      <c r="A68" s="23" t="s">
        <v>343</v>
      </c>
      <c r="B68" s="23"/>
      <c r="C68" s="23"/>
      <c r="D68" s="23"/>
      <c r="E68" s="23"/>
      <c r="F68" s="23"/>
    </row>
  </sheetData>
  <mergeCells count="12">
    <mergeCell ref="A33:A38"/>
    <mergeCell ref="C37:F38"/>
    <mergeCell ref="C11:F14"/>
    <mergeCell ref="A18:A23"/>
    <mergeCell ref="A26:A31"/>
    <mergeCell ref="C30:F31"/>
    <mergeCell ref="C19:F22"/>
    <mergeCell ref="C41:F45"/>
    <mergeCell ref="B60:F60"/>
    <mergeCell ref="B61:F61"/>
    <mergeCell ref="B64:F64"/>
    <mergeCell ref="A40:A45"/>
  </mergeCells>
  <printOptions horizontalCentered="1" verticalCentered="1"/>
  <pageMargins left="0.70866141732283472" right="0.70866141732283472" top="0.74803149606299213" bottom="0.74803149606299213" header="0.31496062992125984" footer="0.31496062992125984"/>
  <pageSetup paperSize="9" scale="2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3AD83-B0DB-444A-AAB4-8249786D5BFA}">
  <sheetPr>
    <tabColor rgb="FFFF0000"/>
    <pageSetUpPr fitToPage="1"/>
  </sheetPr>
  <dimension ref="A1:G29"/>
  <sheetViews>
    <sheetView zoomScaleNormal="100" workbookViewId="0">
      <selection activeCell="D6" sqref="D6"/>
    </sheetView>
  </sheetViews>
  <sheetFormatPr defaultColWidth="8.625" defaultRowHeight="14.25" x14ac:dyDescent="0.2"/>
  <cols>
    <col min="1" max="1" width="13" style="164" customWidth="1"/>
    <col min="2" max="2" width="14.25" style="34" customWidth="1"/>
    <col min="3" max="3" width="7.125" style="34" customWidth="1"/>
    <col min="4" max="4" width="11.375" style="34" customWidth="1"/>
    <col min="5" max="5" width="9.125" style="34" customWidth="1"/>
    <col min="6" max="6" width="19.125" style="34" customWidth="1"/>
    <col min="7" max="7" width="45.125" style="34" customWidth="1"/>
    <col min="8" max="16384" width="8.625" style="34"/>
  </cols>
  <sheetData>
    <row r="1" spans="1:7" x14ac:dyDescent="0.2">
      <c r="A1" s="220" t="s">
        <v>501</v>
      </c>
      <c r="B1" s="220"/>
      <c r="C1" s="220"/>
      <c r="D1" s="220"/>
      <c r="E1" s="220"/>
      <c r="F1" s="220"/>
      <c r="G1" s="220"/>
    </row>
    <row r="2" spans="1:7" x14ac:dyDescent="0.2">
      <c r="A2" s="94"/>
      <c r="B2" s="90"/>
      <c r="C2" s="90"/>
      <c r="D2" s="90"/>
      <c r="E2" s="90"/>
      <c r="F2" s="90"/>
      <c r="G2" s="90"/>
    </row>
    <row r="3" spans="1:7" s="81" customFormat="1" ht="15" x14ac:dyDescent="0.25">
      <c r="A3" s="251" t="s">
        <v>502</v>
      </c>
      <c r="B3" s="230" t="s">
        <v>79</v>
      </c>
      <c r="C3" s="230" t="s">
        <v>80</v>
      </c>
      <c r="D3" s="230"/>
      <c r="E3" s="239" t="s">
        <v>81</v>
      </c>
      <c r="F3" s="230" t="s">
        <v>82</v>
      </c>
      <c r="G3" s="230" t="s">
        <v>83</v>
      </c>
    </row>
    <row r="4" spans="1:7" s="81" customFormat="1" ht="34.5" customHeight="1" x14ac:dyDescent="0.25">
      <c r="A4" s="252"/>
      <c r="B4" s="238"/>
      <c r="C4" s="136" t="s">
        <v>1159</v>
      </c>
      <c r="D4" s="136" t="s">
        <v>84</v>
      </c>
      <c r="E4" s="240"/>
      <c r="F4" s="238"/>
      <c r="G4" s="238"/>
    </row>
    <row r="5" spans="1:7" x14ac:dyDescent="0.2">
      <c r="A5" s="292" t="s">
        <v>503</v>
      </c>
      <c r="B5" s="151" t="s">
        <v>504</v>
      </c>
      <c r="C5" s="128">
        <v>291.0365688307545</v>
      </c>
      <c r="D5" s="151" t="s">
        <v>1151</v>
      </c>
      <c r="E5" s="128">
        <v>1164.146275323018</v>
      </c>
      <c r="F5" s="151" t="s">
        <v>189</v>
      </c>
      <c r="G5" s="151" t="s">
        <v>505</v>
      </c>
    </row>
    <row r="6" spans="1:7" x14ac:dyDescent="0.2">
      <c r="A6" s="292"/>
      <c r="B6" s="151"/>
      <c r="C6" s="128"/>
      <c r="D6" s="151"/>
      <c r="E6" s="151"/>
      <c r="F6" s="151"/>
      <c r="G6" s="151"/>
    </row>
    <row r="7" spans="1:7" ht="24" x14ac:dyDescent="0.2">
      <c r="A7" s="292"/>
      <c r="B7" s="151" t="s">
        <v>103</v>
      </c>
      <c r="C7" s="128">
        <v>363.51513000478542</v>
      </c>
      <c r="D7" s="151" t="s">
        <v>87</v>
      </c>
      <c r="E7" s="128">
        <v>4018.2314617254979</v>
      </c>
      <c r="F7" s="151" t="s">
        <v>506</v>
      </c>
      <c r="G7" s="151" t="s">
        <v>507</v>
      </c>
    </row>
    <row r="8" spans="1:7" x14ac:dyDescent="0.2">
      <c r="A8" s="292"/>
      <c r="B8" s="91"/>
      <c r="C8" s="128"/>
      <c r="D8" s="91"/>
      <c r="E8" s="128"/>
      <c r="F8" s="91"/>
      <c r="G8" s="151"/>
    </row>
    <row r="9" spans="1:7" x14ac:dyDescent="0.2">
      <c r="A9" s="292"/>
      <c r="B9" s="151" t="s">
        <v>508</v>
      </c>
      <c r="C9" s="128">
        <v>1769</v>
      </c>
      <c r="D9" s="151" t="s">
        <v>87</v>
      </c>
      <c r="E9" s="128">
        <v>15806.434328666672</v>
      </c>
      <c r="F9" s="151" t="s">
        <v>509</v>
      </c>
      <c r="G9" s="151" t="s">
        <v>510</v>
      </c>
    </row>
    <row r="10" spans="1:7" x14ac:dyDescent="0.2">
      <c r="A10" s="292"/>
      <c r="B10" s="93"/>
      <c r="C10" s="88"/>
      <c r="D10" s="93"/>
      <c r="E10" s="88"/>
      <c r="F10" s="162"/>
      <c r="G10" s="92"/>
    </row>
    <row r="11" spans="1:7" ht="24" x14ac:dyDescent="0.2">
      <c r="A11" s="152" t="s">
        <v>511</v>
      </c>
      <c r="B11" s="158" t="s">
        <v>512</v>
      </c>
      <c r="C11" s="86">
        <v>38.37843046984765</v>
      </c>
      <c r="D11" s="158" t="s">
        <v>95</v>
      </c>
      <c r="E11" s="86">
        <v>30.100729780272665</v>
      </c>
      <c r="F11" s="158" t="s">
        <v>92</v>
      </c>
      <c r="G11" s="151" t="s">
        <v>513</v>
      </c>
    </row>
    <row r="12" spans="1:7" x14ac:dyDescent="0.2">
      <c r="A12" s="152"/>
      <c r="B12" s="162"/>
      <c r="C12" s="88"/>
      <c r="D12" s="162"/>
      <c r="E12" s="88"/>
      <c r="F12" s="162"/>
      <c r="G12" s="151"/>
    </row>
    <row r="13" spans="1:7" x14ac:dyDescent="0.2">
      <c r="A13" s="292" t="s">
        <v>514</v>
      </c>
      <c r="B13" s="54"/>
      <c r="C13" s="54"/>
      <c r="D13" s="54"/>
      <c r="E13" s="128">
        <v>7549.6105784870933</v>
      </c>
      <c r="F13" s="151" t="s">
        <v>509</v>
      </c>
      <c r="G13" s="221" t="s">
        <v>515</v>
      </c>
    </row>
    <row r="14" spans="1:7" x14ac:dyDescent="0.2">
      <c r="A14" s="292"/>
      <c r="B14" s="221" t="s">
        <v>1155</v>
      </c>
      <c r="C14" s="250">
        <v>6700.475867000001</v>
      </c>
      <c r="D14" s="221" t="s">
        <v>87</v>
      </c>
      <c r="E14" s="128">
        <v>13931.147980174905</v>
      </c>
      <c r="F14" s="151" t="s">
        <v>516</v>
      </c>
      <c r="G14" s="221"/>
    </row>
    <row r="15" spans="1:7" x14ac:dyDescent="0.2">
      <c r="A15" s="292"/>
      <c r="B15" s="221"/>
      <c r="C15" s="250"/>
      <c r="D15" s="221"/>
      <c r="E15" s="128">
        <v>1933.5387732268332</v>
      </c>
      <c r="F15" s="151" t="s">
        <v>71</v>
      </c>
      <c r="G15" s="221"/>
    </row>
    <row r="16" spans="1:7" x14ac:dyDescent="0.2">
      <c r="A16" s="292"/>
      <c r="B16" s="151"/>
      <c r="C16" s="128"/>
      <c r="D16" s="151"/>
      <c r="E16" s="128">
        <v>411.01407606826672</v>
      </c>
      <c r="F16" s="151" t="s">
        <v>92</v>
      </c>
      <c r="G16" s="221"/>
    </row>
    <row r="17" spans="1:7" x14ac:dyDescent="0.2">
      <c r="A17" s="292"/>
      <c r="B17" s="151"/>
      <c r="C17" s="128"/>
      <c r="D17" s="151"/>
      <c r="E17" s="54"/>
      <c r="F17" s="54"/>
      <c r="G17" s="151"/>
    </row>
    <row r="18" spans="1:7" x14ac:dyDescent="0.2">
      <c r="A18" s="292"/>
      <c r="B18" s="221" t="s">
        <v>517</v>
      </c>
      <c r="C18" s="250">
        <v>1525.6398576136362</v>
      </c>
      <c r="D18" s="221" t="s">
        <v>95</v>
      </c>
      <c r="E18" s="128">
        <v>10894.234265265897</v>
      </c>
      <c r="F18" s="151" t="s">
        <v>509</v>
      </c>
      <c r="G18" s="221" t="s">
        <v>518</v>
      </c>
    </row>
    <row r="19" spans="1:7" x14ac:dyDescent="0.2">
      <c r="A19" s="292"/>
      <c r="B19" s="221"/>
      <c r="C19" s="250"/>
      <c r="D19" s="221"/>
      <c r="E19" s="128">
        <v>897.48741795357569</v>
      </c>
      <c r="F19" s="151" t="s">
        <v>516</v>
      </c>
      <c r="G19" s="221"/>
    </row>
    <row r="20" spans="1:7" x14ac:dyDescent="0.2">
      <c r="A20" s="292"/>
      <c r="B20" s="221"/>
      <c r="C20" s="250"/>
      <c r="D20" s="221"/>
      <c r="E20" s="128">
        <v>104.96928864954101</v>
      </c>
      <c r="F20" s="151" t="s">
        <v>71</v>
      </c>
      <c r="G20" s="221"/>
    </row>
    <row r="21" spans="1:7" x14ac:dyDescent="0.2">
      <c r="A21" s="292"/>
      <c r="B21" s="151"/>
      <c r="C21" s="128"/>
      <c r="D21" s="151"/>
      <c r="E21" s="54"/>
      <c r="F21" s="151"/>
      <c r="G21" s="151"/>
    </row>
    <row r="22" spans="1:7" x14ac:dyDescent="0.2">
      <c r="A22" s="292"/>
      <c r="B22" s="221" t="s">
        <v>519</v>
      </c>
      <c r="C22" s="250">
        <v>1387.864507362216</v>
      </c>
      <c r="D22" s="221" t="s">
        <v>95</v>
      </c>
      <c r="E22" s="128">
        <v>3400</v>
      </c>
      <c r="F22" s="151" t="s">
        <v>516</v>
      </c>
      <c r="G22" s="221" t="s">
        <v>520</v>
      </c>
    </row>
    <row r="23" spans="1:7" x14ac:dyDescent="0.2">
      <c r="A23" s="292"/>
      <c r="B23" s="221"/>
      <c r="C23" s="250"/>
      <c r="D23" s="221"/>
      <c r="E23" s="128">
        <v>631.57142857142856</v>
      </c>
      <c r="F23" s="151" t="s">
        <v>71</v>
      </c>
      <c r="G23" s="221"/>
    </row>
    <row r="24" spans="1:7" x14ac:dyDescent="0.2">
      <c r="A24" s="293"/>
      <c r="B24" s="162"/>
      <c r="C24" s="88"/>
      <c r="D24" s="162"/>
      <c r="E24" s="162"/>
      <c r="F24" s="162"/>
      <c r="G24" s="93"/>
    </row>
    <row r="25" spans="1:7" x14ac:dyDescent="0.2">
      <c r="A25" s="161"/>
      <c r="B25" s="158"/>
      <c r="C25" s="86"/>
      <c r="D25" s="158"/>
      <c r="E25" s="87">
        <v>56497.146032273646</v>
      </c>
      <c r="F25" s="161" t="s">
        <v>142</v>
      </c>
      <c r="G25" s="138" t="s">
        <v>521</v>
      </c>
    </row>
    <row r="26" spans="1:7" x14ac:dyDescent="0.2">
      <c r="A26" s="152" t="s">
        <v>522</v>
      </c>
      <c r="B26" s="151" t="s">
        <v>145</v>
      </c>
      <c r="C26" s="128">
        <v>12075.91036128124</v>
      </c>
      <c r="D26" s="151"/>
      <c r="E26" s="128">
        <v>2670.079490447803</v>
      </c>
      <c r="F26" s="152" t="s">
        <v>146</v>
      </c>
      <c r="G26" s="137" t="s">
        <v>523</v>
      </c>
    </row>
    <row r="27" spans="1:7" x14ac:dyDescent="0.2">
      <c r="A27" s="153"/>
      <c r="B27" s="162"/>
      <c r="C27" s="88"/>
      <c r="D27" s="162"/>
      <c r="E27" s="89">
        <v>1605.2610811715572</v>
      </c>
      <c r="F27" s="153" t="s">
        <v>148</v>
      </c>
      <c r="G27" s="154" t="s">
        <v>524</v>
      </c>
    </row>
    <row r="28" spans="1:7" x14ac:dyDescent="0.2">
      <c r="A28" s="228" t="s">
        <v>150</v>
      </c>
      <c r="B28" s="228"/>
      <c r="C28" s="228"/>
      <c r="D28" s="228"/>
      <c r="E28" s="228"/>
      <c r="F28" s="228"/>
      <c r="G28" s="177"/>
    </row>
    <row r="29" spans="1:7" x14ac:dyDescent="0.2">
      <c r="A29" s="227" t="s">
        <v>151</v>
      </c>
      <c r="B29" s="227"/>
      <c r="C29" s="227"/>
      <c r="D29" s="227"/>
      <c r="E29" s="227"/>
      <c r="F29" s="227"/>
      <c r="G29" s="176"/>
    </row>
  </sheetData>
  <mergeCells count="23">
    <mergeCell ref="G22:G23"/>
    <mergeCell ref="A1:G1"/>
    <mergeCell ref="A5:A10"/>
    <mergeCell ref="A13:A24"/>
    <mergeCell ref="G13:G16"/>
    <mergeCell ref="D18:D20"/>
    <mergeCell ref="C18:C20"/>
    <mergeCell ref="B18:B20"/>
    <mergeCell ref="G18:G20"/>
    <mergeCell ref="B14:B15"/>
    <mergeCell ref="C14:C15"/>
    <mergeCell ref="D14:D15"/>
    <mergeCell ref="C3:D3"/>
    <mergeCell ref="B3:B4"/>
    <mergeCell ref="F3:F4"/>
    <mergeCell ref="G3:G4"/>
    <mergeCell ref="A28:F28"/>
    <mergeCell ref="A29:F29"/>
    <mergeCell ref="E3:E4"/>
    <mergeCell ref="B22:B23"/>
    <mergeCell ref="C22:C23"/>
    <mergeCell ref="D22:D23"/>
    <mergeCell ref="A3:A4"/>
  </mergeCells>
  <printOptions horizontalCentered="1" verticalCentered="1"/>
  <pageMargins left="0.23622047244094491" right="0.23622047244094491" top="0.74803149606299213" bottom="0.74803149606299213" header="0.31496062992125984" footer="0.31496062992125984"/>
  <pageSetup paperSize="9" scale="96"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A5CD7-378E-4ED6-8D99-3E2BC7733E67}">
  <sheetPr>
    <pageSetUpPr fitToPage="1"/>
  </sheetPr>
  <dimension ref="A1:E17"/>
  <sheetViews>
    <sheetView zoomScaleNormal="100" workbookViewId="0">
      <selection activeCell="A15" sqref="A3:D15"/>
    </sheetView>
  </sheetViews>
  <sheetFormatPr defaultColWidth="8.625" defaultRowHeight="14.25" x14ac:dyDescent="0.2"/>
  <cols>
    <col min="1" max="1" width="17.25" style="34" customWidth="1"/>
    <col min="2" max="2" width="16.25" style="34" customWidth="1"/>
    <col min="3" max="3" width="18" style="34" customWidth="1"/>
    <col min="4" max="4" width="21.375" style="34" customWidth="1"/>
    <col min="5" max="5" width="27.375" style="34" customWidth="1"/>
    <col min="6" max="16384" width="8.625" style="34"/>
  </cols>
  <sheetData>
    <row r="1" spans="1:5" x14ac:dyDescent="0.2">
      <c r="A1" s="113" t="s">
        <v>525</v>
      </c>
      <c r="B1" s="123"/>
      <c r="C1" s="123"/>
      <c r="D1" s="123"/>
      <c r="E1" s="123"/>
    </row>
    <row r="2" spans="1:5" ht="15" x14ac:dyDescent="0.25">
      <c r="A2" s="118"/>
      <c r="B2" s="118"/>
      <c r="C2" s="118"/>
      <c r="D2" s="118"/>
      <c r="E2" s="118"/>
    </row>
    <row r="3" spans="1:5" x14ac:dyDescent="0.2">
      <c r="A3" s="230" t="s">
        <v>526</v>
      </c>
      <c r="B3" s="135" t="s">
        <v>153</v>
      </c>
      <c r="C3" s="230" t="s">
        <v>527</v>
      </c>
      <c r="D3" s="230" t="s">
        <v>155</v>
      </c>
      <c r="E3" s="230" t="s">
        <v>156</v>
      </c>
    </row>
    <row r="4" spans="1:5" ht="54.6" customHeight="1" x14ac:dyDescent="0.2">
      <c r="A4" s="238"/>
      <c r="B4" s="162" t="s">
        <v>157</v>
      </c>
      <c r="C4" s="238"/>
      <c r="D4" s="238"/>
      <c r="E4" s="238"/>
    </row>
    <row r="5" spans="1:5" ht="14.1" customHeight="1" x14ac:dyDescent="0.2">
      <c r="A5" s="249" t="s">
        <v>528</v>
      </c>
      <c r="B5" s="249" t="s">
        <v>529</v>
      </c>
      <c r="C5" s="86">
        <v>1492</v>
      </c>
      <c r="D5" s="138" t="s">
        <v>116</v>
      </c>
      <c r="E5" s="294" t="s">
        <v>530</v>
      </c>
    </row>
    <row r="6" spans="1:5" x14ac:dyDescent="0.2">
      <c r="A6" s="248"/>
      <c r="B6" s="248"/>
      <c r="C6" s="128">
        <v>1492</v>
      </c>
      <c r="D6" s="137" t="s">
        <v>92</v>
      </c>
      <c r="E6" s="295"/>
    </row>
    <row r="7" spans="1:5" x14ac:dyDescent="0.2">
      <c r="A7" s="137"/>
      <c r="B7" s="154"/>
      <c r="C7" s="88"/>
      <c r="D7" s="154"/>
      <c r="E7" s="295"/>
    </row>
    <row r="8" spans="1:5" x14ac:dyDescent="0.2">
      <c r="A8" s="248" t="s">
        <v>531</v>
      </c>
      <c r="B8" s="249" t="s">
        <v>532</v>
      </c>
      <c r="C8" s="86">
        <v>226</v>
      </c>
      <c r="D8" s="158" t="s">
        <v>533</v>
      </c>
      <c r="E8" s="248" t="s">
        <v>534</v>
      </c>
    </row>
    <row r="9" spans="1:5" ht="11.1" customHeight="1" x14ac:dyDescent="0.2">
      <c r="A9" s="248"/>
      <c r="B9" s="248"/>
      <c r="C9" s="128">
        <v>28</v>
      </c>
      <c r="D9" s="137" t="s">
        <v>535</v>
      </c>
      <c r="E9" s="248"/>
    </row>
    <row r="10" spans="1:5" x14ac:dyDescent="0.2">
      <c r="A10" s="248"/>
      <c r="B10" s="93"/>
      <c r="C10" s="88"/>
      <c r="D10" s="154"/>
      <c r="E10" s="85"/>
    </row>
    <row r="11" spans="1:5" x14ac:dyDescent="0.2">
      <c r="A11" s="248" t="s">
        <v>514</v>
      </c>
      <c r="B11" s="248" t="s">
        <v>536</v>
      </c>
      <c r="C11" s="128">
        <v>17587</v>
      </c>
      <c r="D11" s="151" t="s">
        <v>533</v>
      </c>
      <c r="E11" s="248" t="s">
        <v>537</v>
      </c>
    </row>
    <row r="12" spans="1:5" x14ac:dyDescent="0.2">
      <c r="A12" s="248"/>
      <c r="B12" s="248"/>
      <c r="C12" s="128">
        <v>2197</v>
      </c>
      <c r="D12" s="137" t="s">
        <v>535</v>
      </c>
      <c r="E12" s="248"/>
    </row>
    <row r="13" spans="1:5" x14ac:dyDescent="0.2">
      <c r="A13" s="258"/>
      <c r="B13" s="258"/>
      <c r="C13" s="88"/>
      <c r="D13" s="112"/>
      <c r="E13" s="93"/>
    </row>
    <row r="14" spans="1:5" x14ac:dyDescent="0.2">
      <c r="A14" s="260" t="s">
        <v>181</v>
      </c>
      <c r="B14" s="260"/>
      <c r="C14" s="260"/>
      <c r="D14" s="260"/>
    </row>
    <row r="15" spans="1:5" x14ac:dyDescent="0.2">
      <c r="A15" s="241" t="s">
        <v>182</v>
      </c>
      <c r="B15" s="241"/>
      <c r="C15" s="241"/>
      <c r="D15" s="241"/>
    </row>
    <row r="16" spans="1:5" x14ac:dyDescent="0.2">
      <c r="C16" s="128"/>
      <c r="D16" s="137"/>
    </row>
    <row r="17" spans="3:4" x14ac:dyDescent="0.2">
      <c r="C17" s="128"/>
      <c r="D17" s="137"/>
    </row>
  </sheetData>
  <mergeCells count="15">
    <mergeCell ref="E8:E9"/>
    <mergeCell ref="E11:E12"/>
    <mergeCell ref="B8:B9"/>
    <mergeCell ref="A3:A4"/>
    <mergeCell ref="C3:C4"/>
    <mergeCell ref="E3:E4"/>
    <mergeCell ref="A5:A6"/>
    <mergeCell ref="B5:B6"/>
    <mergeCell ref="D3:D4"/>
    <mergeCell ref="E5:E7"/>
    <mergeCell ref="A15:D15"/>
    <mergeCell ref="A14:D14"/>
    <mergeCell ref="A8:A10"/>
    <mergeCell ref="A11:A13"/>
    <mergeCell ref="B11:B13"/>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C12F1-53B3-4E38-A337-3C98794E42D0}">
  <sheetPr>
    <pageSetUpPr fitToPage="1"/>
  </sheetPr>
  <dimension ref="A1:F86"/>
  <sheetViews>
    <sheetView zoomScaleNormal="100" workbookViewId="0">
      <selection activeCell="C44" sqref="C44"/>
    </sheetView>
  </sheetViews>
  <sheetFormatPr defaultColWidth="8.625" defaultRowHeight="14.25" x14ac:dyDescent="0.2"/>
  <cols>
    <col min="1" max="1" width="23.875" style="34" bestFit="1" customWidth="1"/>
    <col min="2" max="6" width="18" style="34" customWidth="1"/>
    <col min="7" max="16384" width="8.625" style="34"/>
  </cols>
  <sheetData>
    <row r="1" spans="1:6" x14ac:dyDescent="0.2">
      <c r="A1" s="16" t="s">
        <v>183</v>
      </c>
      <c r="B1" s="17" t="s">
        <v>19</v>
      </c>
      <c r="C1" s="17"/>
      <c r="D1" s="16" t="s">
        <v>184</v>
      </c>
      <c r="E1" s="32" t="s">
        <v>528</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372</v>
      </c>
      <c r="B5" s="55">
        <v>1715</v>
      </c>
      <c r="C5" s="232" t="s">
        <v>375</v>
      </c>
      <c r="D5" s="232"/>
      <c r="E5" s="55">
        <v>1715</v>
      </c>
      <c r="F5" s="5" t="s">
        <v>250</v>
      </c>
    </row>
    <row r="6" spans="1:6" x14ac:dyDescent="0.2">
      <c r="A6" s="6" t="s">
        <v>372</v>
      </c>
      <c r="B6" s="55">
        <v>1492</v>
      </c>
      <c r="C6" s="233"/>
      <c r="D6" s="233"/>
      <c r="E6" s="55">
        <v>1492</v>
      </c>
      <c r="F6" s="5" t="s">
        <v>193</v>
      </c>
    </row>
    <row r="7" spans="1:6" x14ac:dyDescent="0.2">
      <c r="A7" s="4"/>
      <c r="B7" s="5"/>
      <c r="C7" s="5"/>
      <c r="D7" s="5"/>
      <c r="E7" s="5"/>
      <c r="F7" s="5"/>
    </row>
    <row r="8" spans="1:6" x14ac:dyDescent="0.2">
      <c r="A8" s="15" t="s">
        <v>322</v>
      </c>
      <c r="B8" s="20"/>
      <c r="C8" s="20" t="s">
        <v>195</v>
      </c>
      <c r="D8" s="20" t="s">
        <v>196</v>
      </c>
      <c r="E8" s="20" t="s">
        <v>197</v>
      </c>
      <c r="F8" s="20" t="s">
        <v>198</v>
      </c>
    </row>
    <row r="9" spans="1:6" x14ac:dyDescent="0.2">
      <c r="A9" s="6"/>
      <c r="B9" s="19" t="s">
        <v>199</v>
      </c>
      <c r="C9" s="19" t="s">
        <v>200</v>
      </c>
      <c r="D9" s="19" t="s">
        <v>201</v>
      </c>
      <c r="E9" s="19" t="s">
        <v>1159</v>
      </c>
      <c r="F9" s="19" t="s">
        <v>1160</v>
      </c>
    </row>
    <row r="10" spans="1:6" ht="15" x14ac:dyDescent="0.25">
      <c r="A10" s="4" t="s">
        <v>202</v>
      </c>
      <c r="B10" s="5" t="s">
        <v>203</v>
      </c>
      <c r="C10" s="55">
        <v>92820.917000000001</v>
      </c>
      <c r="D10" s="55">
        <v>78712.137615999993</v>
      </c>
      <c r="E10" s="55">
        <v>8031.1206320000001</v>
      </c>
      <c r="F10" s="55">
        <v>102.03154018227927</v>
      </c>
    </row>
    <row r="11" spans="1:6" ht="15" x14ac:dyDescent="0.25">
      <c r="A11" s="4" t="s">
        <v>205</v>
      </c>
      <c r="B11" s="5" t="s">
        <v>203</v>
      </c>
      <c r="C11" s="55">
        <v>168310.99400000001</v>
      </c>
      <c r="D11" s="55">
        <v>113795.0630434</v>
      </c>
      <c r="E11" s="55">
        <v>15902.078447</v>
      </c>
      <c r="F11" s="55">
        <v>70.575299289891277</v>
      </c>
    </row>
    <row r="12" spans="1:6" ht="15" x14ac:dyDescent="0.25">
      <c r="A12" s="4" t="s">
        <v>206</v>
      </c>
      <c r="B12" s="5" t="s">
        <v>203</v>
      </c>
      <c r="C12" s="274" t="s">
        <v>538</v>
      </c>
      <c r="D12" s="274"/>
      <c r="E12" s="274"/>
      <c r="F12" s="274"/>
    </row>
    <row r="13" spans="1:6" x14ac:dyDescent="0.2">
      <c r="A13" s="4" t="s">
        <v>208</v>
      </c>
      <c r="B13" s="5" t="s">
        <v>203</v>
      </c>
      <c r="C13" s="274"/>
      <c r="D13" s="274"/>
      <c r="E13" s="274"/>
      <c r="F13" s="274"/>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4.1" customHeight="1" x14ac:dyDescent="0.25">
      <c r="A17" s="236" t="s">
        <v>539</v>
      </c>
      <c r="B17" s="5" t="s">
        <v>219</v>
      </c>
      <c r="C17" s="46" t="s">
        <v>106</v>
      </c>
      <c r="D17" s="46" t="s">
        <v>106</v>
      </c>
      <c r="E17" s="46" t="s">
        <v>106</v>
      </c>
      <c r="F17" s="46" t="s">
        <v>106</v>
      </c>
    </row>
    <row r="18" spans="1:6" ht="15" x14ac:dyDescent="0.25">
      <c r="A18" s="236"/>
      <c r="B18" s="5" t="s">
        <v>221</v>
      </c>
      <c r="C18" s="46" t="s">
        <v>106</v>
      </c>
      <c r="D18" s="46" t="s">
        <v>106</v>
      </c>
      <c r="E18" s="46" t="s">
        <v>106</v>
      </c>
      <c r="F18" s="46" t="s">
        <v>106</v>
      </c>
    </row>
    <row r="19" spans="1:6" ht="15" x14ac:dyDescent="0.25">
      <c r="A19" s="236"/>
      <c r="B19" s="5" t="s">
        <v>222</v>
      </c>
      <c r="C19" s="46" t="s">
        <v>106</v>
      </c>
      <c r="D19" s="46" t="s">
        <v>106</v>
      </c>
      <c r="E19" s="46" t="s">
        <v>106</v>
      </c>
      <c r="F19" s="46" t="s">
        <v>106</v>
      </c>
    </row>
    <row r="20" spans="1:6" x14ac:dyDescent="0.2">
      <c r="A20" s="236"/>
      <c r="B20" s="5" t="s">
        <v>71</v>
      </c>
      <c r="C20" s="46" t="s">
        <v>106</v>
      </c>
      <c r="D20" s="46" t="s">
        <v>106</v>
      </c>
      <c r="E20" s="46" t="s">
        <v>106</v>
      </c>
      <c r="F20" s="46" t="s">
        <v>106</v>
      </c>
    </row>
    <row r="21" spans="1:6" ht="15" x14ac:dyDescent="0.25">
      <c r="A21" s="236"/>
      <c r="B21" s="5" t="s">
        <v>224</v>
      </c>
      <c r="C21" s="46" t="s">
        <v>106</v>
      </c>
      <c r="D21" s="46" t="s">
        <v>106</v>
      </c>
      <c r="E21" s="46" t="s">
        <v>106</v>
      </c>
      <c r="F21" s="46" t="s">
        <v>106</v>
      </c>
    </row>
    <row r="22" spans="1:6" x14ac:dyDescent="0.2">
      <c r="A22" s="236"/>
      <c r="B22" s="5" t="s">
        <v>189</v>
      </c>
      <c r="C22" s="46">
        <v>196</v>
      </c>
      <c r="D22" s="46">
        <v>156.32477269101929</v>
      </c>
      <c r="E22" s="46">
        <v>250</v>
      </c>
      <c r="F22" s="46">
        <v>625.29909076407716</v>
      </c>
    </row>
    <row r="23" spans="1:6" x14ac:dyDescent="0.2">
      <c r="A23" s="30"/>
      <c r="B23" s="5"/>
      <c r="C23" s="46"/>
      <c r="D23" s="46"/>
      <c r="E23" s="46"/>
      <c r="F23" s="46"/>
    </row>
    <row r="24" spans="1:6" ht="14.1" customHeight="1" x14ac:dyDescent="0.25">
      <c r="A24" s="236" t="s">
        <v>540</v>
      </c>
      <c r="B24" s="5" t="s">
        <v>219</v>
      </c>
      <c r="C24" s="296" t="s">
        <v>541</v>
      </c>
      <c r="D24" s="296"/>
      <c r="E24" s="296"/>
      <c r="F24" s="296"/>
    </row>
    <row r="25" spans="1:6" ht="15" customHeight="1" x14ac:dyDescent="0.25">
      <c r="A25" s="236"/>
      <c r="B25" s="5" t="s">
        <v>221</v>
      </c>
      <c r="C25" s="296"/>
      <c r="D25" s="296"/>
      <c r="E25" s="296"/>
      <c r="F25" s="296"/>
    </row>
    <row r="26" spans="1:6" ht="15" customHeight="1" x14ac:dyDescent="0.25">
      <c r="A26" s="236"/>
      <c r="B26" s="5" t="s">
        <v>222</v>
      </c>
      <c r="C26" s="296"/>
      <c r="D26" s="296"/>
      <c r="E26" s="296"/>
      <c r="F26" s="296"/>
    </row>
    <row r="27" spans="1:6" ht="14.1" customHeight="1" x14ac:dyDescent="0.2">
      <c r="A27" s="236"/>
      <c r="B27" s="5" t="s">
        <v>71</v>
      </c>
      <c r="C27" s="296"/>
      <c r="D27" s="296"/>
      <c r="E27" s="296"/>
      <c r="F27" s="296"/>
    </row>
    <row r="28" spans="1:6" ht="15" customHeight="1" x14ac:dyDescent="0.25">
      <c r="A28" s="236"/>
      <c r="B28" s="5" t="s">
        <v>224</v>
      </c>
      <c r="C28" s="296"/>
      <c r="D28" s="296"/>
      <c r="E28" s="296"/>
      <c r="F28" s="296"/>
    </row>
    <row r="29" spans="1:6" ht="14.1" customHeight="1" x14ac:dyDescent="0.2">
      <c r="A29" s="236"/>
      <c r="B29" s="5" t="s">
        <v>189</v>
      </c>
      <c r="C29" s="55">
        <v>111.90165</v>
      </c>
      <c r="D29" s="55">
        <v>89.25</v>
      </c>
      <c r="E29" s="55">
        <v>250</v>
      </c>
      <c r="F29" s="55">
        <v>357</v>
      </c>
    </row>
    <row r="30" spans="1:6" x14ac:dyDescent="0.2">
      <c r="A30" s="27"/>
      <c r="B30" s="5"/>
      <c r="C30" s="46"/>
      <c r="D30" s="46"/>
      <c r="E30" s="46"/>
      <c r="F30" s="46"/>
    </row>
    <row r="31" spans="1:6" ht="14.1" customHeight="1" x14ac:dyDescent="0.25">
      <c r="A31" s="236" t="s">
        <v>542</v>
      </c>
      <c r="B31" s="5" t="s">
        <v>219</v>
      </c>
      <c r="C31" s="297" t="s">
        <v>543</v>
      </c>
      <c r="D31" s="297"/>
      <c r="E31" s="297"/>
      <c r="F31" s="297"/>
    </row>
    <row r="32" spans="1:6" ht="15" x14ac:dyDescent="0.25">
      <c r="A32" s="236"/>
      <c r="B32" s="5" t="s">
        <v>221</v>
      </c>
      <c r="C32" s="297"/>
      <c r="D32" s="297"/>
      <c r="E32" s="297"/>
      <c r="F32" s="297"/>
    </row>
    <row r="33" spans="1:6" ht="15" x14ac:dyDescent="0.25">
      <c r="A33" s="236"/>
      <c r="B33" s="5" t="s">
        <v>222</v>
      </c>
      <c r="C33" s="297"/>
      <c r="D33" s="297"/>
      <c r="E33" s="297"/>
      <c r="F33" s="297"/>
    </row>
    <row r="34" spans="1:6" x14ac:dyDescent="0.2">
      <c r="A34" s="236"/>
      <c r="B34" s="5" t="s">
        <v>71</v>
      </c>
      <c r="C34" s="297"/>
      <c r="D34" s="297"/>
      <c r="E34" s="297"/>
      <c r="F34" s="297"/>
    </row>
    <row r="35" spans="1:6" ht="15" x14ac:dyDescent="0.25">
      <c r="A35" s="236"/>
      <c r="B35" s="5" t="s">
        <v>224</v>
      </c>
      <c r="C35" s="297"/>
      <c r="D35" s="297"/>
      <c r="E35" s="297"/>
      <c r="F35" s="297"/>
    </row>
    <row r="36" spans="1:6" x14ac:dyDescent="0.2">
      <c r="A36" s="236"/>
      <c r="B36" s="5" t="s">
        <v>189</v>
      </c>
      <c r="C36" s="55">
        <v>57</v>
      </c>
      <c r="D36" s="55">
        <v>45.461796139735206</v>
      </c>
      <c r="E36" s="55">
        <v>250</v>
      </c>
      <c r="F36" s="55">
        <v>181.84718455894082</v>
      </c>
    </row>
    <row r="37" spans="1:6" x14ac:dyDescent="0.2">
      <c r="A37" s="27"/>
      <c r="B37" s="5"/>
      <c r="C37" s="46"/>
      <c r="D37" s="46"/>
      <c r="E37" s="46"/>
      <c r="F37" s="46"/>
    </row>
    <row r="38" spans="1:6" ht="14.1" customHeight="1" x14ac:dyDescent="0.25">
      <c r="A38" s="236" t="s">
        <v>544</v>
      </c>
      <c r="B38" s="5" t="s">
        <v>219</v>
      </c>
      <c r="C38" s="55">
        <v>319.25700000000001</v>
      </c>
      <c r="D38" s="55">
        <v>254.63152017865687</v>
      </c>
      <c r="E38" s="55">
        <v>94.519848749999994</v>
      </c>
      <c r="F38" s="55">
        <v>2693.9476051442252</v>
      </c>
    </row>
    <row r="39" spans="1:6" ht="15" x14ac:dyDescent="0.25">
      <c r="A39" s="236"/>
      <c r="B39" s="5" t="s">
        <v>221</v>
      </c>
      <c r="C39" s="55">
        <v>21.7745</v>
      </c>
      <c r="D39" s="55">
        <v>17.366804913064286</v>
      </c>
      <c r="E39" s="55">
        <v>94.519848749999994</v>
      </c>
      <c r="F39" s="55">
        <v>183.73712127913544</v>
      </c>
    </row>
    <row r="40" spans="1:6" ht="15" x14ac:dyDescent="0.25">
      <c r="A40" s="236"/>
      <c r="B40" s="5" t="s">
        <v>222</v>
      </c>
      <c r="C40" s="55">
        <v>21.7745</v>
      </c>
      <c r="D40" s="55">
        <v>17.366804913064286</v>
      </c>
      <c r="E40" s="55">
        <v>94.519848749999994</v>
      </c>
      <c r="F40" s="55">
        <v>183.73712127913544</v>
      </c>
    </row>
    <row r="41" spans="1:6" ht="14.1" customHeight="1" x14ac:dyDescent="0.2">
      <c r="A41" s="236"/>
      <c r="B41" s="5" t="s">
        <v>71</v>
      </c>
      <c r="C41" s="296" t="s">
        <v>1165</v>
      </c>
      <c r="D41" s="296"/>
      <c r="E41" s="296"/>
      <c r="F41" s="296"/>
    </row>
    <row r="42" spans="1:6" ht="15" x14ac:dyDescent="0.25">
      <c r="A42" s="236"/>
      <c r="B42" s="5" t="s">
        <v>224</v>
      </c>
      <c r="C42" s="296"/>
      <c r="D42" s="296"/>
      <c r="E42" s="296"/>
      <c r="F42" s="296"/>
    </row>
    <row r="43" spans="1:6" x14ac:dyDescent="0.2">
      <c r="A43" s="236"/>
      <c r="B43" s="5" t="s">
        <v>189</v>
      </c>
      <c r="C43" s="296"/>
      <c r="D43" s="296"/>
      <c r="E43" s="296"/>
      <c r="F43" s="296"/>
    </row>
    <row r="44" spans="1:6" x14ac:dyDescent="0.2">
      <c r="A44" s="27"/>
      <c r="B44" s="10"/>
      <c r="C44" s="46"/>
      <c r="D44" s="46"/>
      <c r="E44" s="46"/>
      <c r="F44" s="46"/>
    </row>
    <row r="45" spans="1:6" ht="14.1" customHeight="1" x14ac:dyDescent="0.2">
      <c r="A45" s="236" t="s">
        <v>545</v>
      </c>
      <c r="B45" s="5" t="s">
        <v>145</v>
      </c>
      <c r="C45" s="299" t="s">
        <v>546</v>
      </c>
      <c r="D45" s="299"/>
      <c r="E45" s="299"/>
      <c r="F45" s="299"/>
    </row>
    <row r="46" spans="1:6" ht="15" hidden="1" customHeight="1" x14ac:dyDescent="0.25">
      <c r="A46" s="236"/>
      <c r="B46" s="5" t="s">
        <v>221</v>
      </c>
      <c r="C46" s="46">
        <v>0</v>
      </c>
      <c r="D46" s="46">
        <v>0</v>
      </c>
      <c r="E46" s="46">
        <v>100</v>
      </c>
      <c r="F46" s="46">
        <v>0</v>
      </c>
    </row>
    <row r="47" spans="1:6" ht="15" hidden="1" customHeight="1" x14ac:dyDescent="0.25">
      <c r="A47" s="236"/>
      <c r="B47" s="5" t="s">
        <v>222</v>
      </c>
      <c r="C47" s="46">
        <v>0</v>
      </c>
      <c r="D47" s="46">
        <v>0</v>
      </c>
      <c r="E47" s="46">
        <v>250</v>
      </c>
      <c r="F47" s="46">
        <v>0</v>
      </c>
    </row>
    <row r="48" spans="1:6" ht="14.1" hidden="1" customHeight="1" x14ac:dyDescent="0.2">
      <c r="A48" s="236"/>
      <c r="B48" s="5" t="s">
        <v>71</v>
      </c>
      <c r="C48" s="46">
        <v>0</v>
      </c>
      <c r="D48" s="46">
        <v>0</v>
      </c>
      <c r="E48" s="46">
        <v>1500</v>
      </c>
      <c r="F48" s="46">
        <v>0</v>
      </c>
    </row>
    <row r="49" spans="1:6" ht="15" hidden="1" customHeight="1" x14ac:dyDescent="0.25">
      <c r="A49" s="236"/>
      <c r="B49" s="5" t="s">
        <v>224</v>
      </c>
      <c r="C49" s="46">
        <v>0</v>
      </c>
      <c r="D49" s="46">
        <v>0</v>
      </c>
      <c r="E49" s="46">
        <v>1650</v>
      </c>
      <c r="F49" s="46">
        <v>0</v>
      </c>
    </row>
    <row r="50" spans="1:6" ht="14.1" hidden="1" customHeight="1" x14ac:dyDescent="0.2">
      <c r="A50" s="236"/>
      <c r="B50" s="5" t="s">
        <v>189</v>
      </c>
      <c r="C50" s="46">
        <v>0</v>
      </c>
      <c r="D50" s="46">
        <v>0</v>
      </c>
      <c r="E50" s="46">
        <v>1800</v>
      </c>
      <c r="F50" s="46">
        <v>0</v>
      </c>
    </row>
    <row r="51" spans="1:6" x14ac:dyDescent="0.2">
      <c r="A51" s="27"/>
      <c r="B51" s="10"/>
      <c r="C51" s="46"/>
      <c r="D51" s="46"/>
      <c r="E51" s="46"/>
      <c r="F51" s="46"/>
    </row>
    <row r="52" spans="1:6" ht="15" x14ac:dyDescent="0.25">
      <c r="A52" s="236" t="s">
        <v>547</v>
      </c>
      <c r="B52" s="5" t="s">
        <v>219</v>
      </c>
      <c r="C52" s="55">
        <v>2217.9722000000002</v>
      </c>
      <c r="D52" s="55">
        <v>1769</v>
      </c>
      <c r="E52" s="55">
        <v>111.91644891041162</v>
      </c>
      <c r="F52" s="55">
        <v>15806.434328666672</v>
      </c>
    </row>
    <row r="53" spans="1:6" ht="14.1" customHeight="1" x14ac:dyDescent="0.25">
      <c r="A53" s="236"/>
      <c r="B53" s="5" t="s">
        <v>221</v>
      </c>
      <c r="C53" s="298" t="s">
        <v>548</v>
      </c>
      <c r="D53" s="298"/>
      <c r="E53" s="298"/>
      <c r="F53" s="298"/>
    </row>
    <row r="54" spans="1:6" ht="15" x14ac:dyDescent="0.25">
      <c r="A54" s="236"/>
      <c r="B54" s="5" t="s">
        <v>222</v>
      </c>
      <c r="C54" s="298"/>
      <c r="D54" s="298"/>
      <c r="E54" s="298"/>
      <c r="F54" s="298"/>
    </row>
    <row r="55" spans="1:6" x14ac:dyDescent="0.2">
      <c r="A55" s="236"/>
      <c r="B55" s="5" t="s">
        <v>71</v>
      </c>
      <c r="C55" s="298"/>
      <c r="D55" s="298"/>
      <c r="E55" s="298"/>
      <c r="F55" s="298"/>
    </row>
    <row r="56" spans="1:6" ht="15" x14ac:dyDescent="0.25">
      <c r="A56" s="236"/>
      <c r="B56" s="5" t="s">
        <v>224</v>
      </c>
      <c r="C56" s="298"/>
      <c r="D56" s="298"/>
      <c r="E56" s="298"/>
      <c r="F56" s="298"/>
    </row>
    <row r="57" spans="1:6" x14ac:dyDescent="0.2">
      <c r="A57" s="236"/>
      <c r="B57" s="5" t="s">
        <v>189</v>
      </c>
      <c r="C57" s="59"/>
      <c r="D57" s="59"/>
      <c r="E57" s="59"/>
      <c r="F57" s="59"/>
    </row>
    <row r="58" spans="1:6" x14ac:dyDescent="0.2">
      <c r="C58" s="46"/>
      <c r="D58" s="46"/>
      <c r="E58" s="46"/>
      <c r="F58" s="46"/>
    </row>
    <row r="59" spans="1:6" ht="15" x14ac:dyDescent="0.25">
      <c r="A59" s="236" t="s">
        <v>549</v>
      </c>
      <c r="B59" s="5" t="s">
        <v>219</v>
      </c>
      <c r="C59" s="55">
        <v>92.969270000000009</v>
      </c>
      <c r="D59" s="55">
        <v>74.150000000000006</v>
      </c>
      <c r="E59" s="55">
        <v>77.497130999999996</v>
      </c>
      <c r="F59" s="55">
        <v>956.8096140230017</v>
      </c>
    </row>
    <row r="60" spans="1:6" ht="14.1" customHeight="1" x14ac:dyDescent="0.25">
      <c r="A60" s="236"/>
      <c r="B60" s="5" t="s">
        <v>221</v>
      </c>
      <c r="C60" s="298" t="s">
        <v>550</v>
      </c>
      <c r="D60" s="298"/>
      <c r="E60" s="298"/>
      <c r="F60" s="298"/>
    </row>
    <row r="61" spans="1:6" ht="15" x14ac:dyDescent="0.25">
      <c r="A61" s="236"/>
      <c r="B61" s="5" t="s">
        <v>222</v>
      </c>
      <c r="C61" s="298"/>
      <c r="D61" s="298"/>
      <c r="E61" s="298"/>
      <c r="F61" s="298"/>
    </row>
    <row r="62" spans="1:6" x14ac:dyDescent="0.2">
      <c r="A62" s="236"/>
      <c r="B62" s="5" t="s">
        <v>71</v>
      </c>
      <c r="C62" s="298"/>
      <c r="D62" s="298"/>
      <c r="E62" s="298"/>
      <c r="F62" s="298"/>
    </row>
    <row r="63" spans="1:6" ht="15" x14ac:dyDescent="0.25">
      <c r="A63" s="236"/>
      <c r="B63" s="5" t="s">
        <v>224</v>
      </c>
      <c r="C63" s="298"/>
      <c r="D63" s="298"/>
      <c r="E63" s="298"/>
      <c r="F63" s="298"/>
    </row>
    <row r="64" spans="1:6" x14ac:dyDescent="0.2">
      <c r="A64" s="42"/>
      <c r="B64" s="5" t="s">
        <v>189</v>
      </c>
      <c r="C64" s="298"/>
      <c r="D64" s="298"/>
      <c r="E64" s="298"/>
      <c r="F64" s="298"/>
    </row>
    <row r="65" spans="1:6" x14ac:dyDescent="0.2">
      <c r="C65" s="46"/>
      <c r="D65" s="46"/>
      <c r="E65" s="46"/>
      <c r="F65" s="46"/>
    </row>
    <row r="66" spans="1:6" x14ac:dyDescent="0.2">
      <c r="A66" s="15" t="s">
        <v>551</v>
      </c>
      <c r="B66" s="20" t="s">
        <v>228</v>
      </c>
      <c r="C66" s="20" t="s">
        <v>229</v>
      </c>
      <c r="D66" s="20" t="s">
        <v>230</v>
      </c>
      <c r="E66" s="29" t="s">
        <v>231</v>
      </c>
      <c r="F66" s="29" t="s">
        <v>190</v>
      </c>
    </row>
    <row r="67" spans="1:6" x14ac:dyDescent="0.2">
      <c r="A67" s="21"/>
      <c r="B67" s="23"/>
      <c r="C67" s="19" t="s">
        <v>217</v>
      </c>
      <c r="D67" s="19" t="s">
        <v>232</v>
      </c>
      <c r="E67" s="39" t="s">
        <v>232</v>
      </c>
      <c r="F67" s="33"/>
    </row>
    <row r="68" spans="1:6" x14ac:dyDescent="0.2">
      <c r="A68" s="4" t="s">
        <v>552</v>
      </c>
      <c r="B68" s="5" t="s">
        <v>187</v>
      </c>
      <c r="C68" s="57">
        <v>4018.2314617254979</v>
      </c>
      <c r="D68" s="57">
        <v>32.31821550985655</v>
      </c>
      <c r="E68" s="57">
        <f>D68-12</f>
        <v>20.31821550985655</v>
      </c>
      <c r="F68" s="147" t="s">
        <v>553</v>
      </c>
    </row>
    <row r="69" spans="1:6" ht="15" x14ac:dyDescent="0.25">
      <c r="A69" s="4"/>
      <c r="B69" s="5" t="s">
        <v>235</v>
      </c>
      <c r="C69" s="237" t="s">
        <v>554</v>
      </c>
      <c r="D69" s="237"/>
      <c r="E69" s="237"/>
      <c r="F69" s="237"/>
    </row>
    <row r="70" spans="1:6" x14ac:dyDescent="0.2">
      <c r="A70" s="23" t="s">
        <v>555</v>
      </c>
      <c r="B70" s="19" t="s">
        <v>189</v>
      </c>
      <c r="C70" s="58">
        <v>1164.146275323018</v>
      </c>
      <c r="D70" s="58">
        <v>9.3631067720349979</v>
      </c>
      <c r="E70" s="58">
        <v>0</v>
      </c>
      <c r="F70" s="19" t="s">
        <v>1152</v>
      </c>
    </row>
    <row r="71" spans="1:6" ht="15.75" x14ac:dyDescent="0.2">
      <c r="A71" s="4" t="s">
        <v>236</v>
      </c>
      <c r="B71" s="5"/>
      <c r="C71" s="7"/>
      <c r="D71" s="7"/>
      <c r="E71" s="5"/>
      <c r="F71" s="5"/>
    </row>
    <row r="72" spans="1:6" x14ac:dyDescent="0.2">
      <c r="A72" s="4"/>
      <c r="B72" s="5"/>
      <c r="C72" s="7"/>
      <c r="D72" s="7"/>
      <c r="E72" s="5"/>
      <c r="F72" s="5"/>
    </row>
    <row r="73" spans="1:6" x14ac:dyDescent="0.2">
      <c r="A73" s="17" t="s">
        <v>556</v>
      </c>
      <c r="B73" s="26"/>
      <c r="C73" s="26"/>
      <c r="D73" s="26"/>
      <c r="E73" s="26"/>
      <c r="F73" s="26"/>
    </row>
    <row r="74" spans="1:6" x14ac:dyDescent="0.2">
      <c r="A74" s="4" t="s">
        <v>238</v>
      </c>
      <c r="B74" s="4" t="s">
        <v>239</v>
      </c>
      <c r="C74" s="4"/>
      <c r="D74" s="4"/>
      <c r="E74" s="4"/>
      <c r="F74" s="4"/>
    </row>
    <row r="75" spans="1:6" x14ac:dyDescent="0.2">
      <c r="A75" s="4" t="s">
        <v>240</v>
      </c>
      <c r="B75" s="4" t="s">
        <v>257</v>
      </c>
      <c r="C75" s="4"/>
      <c r="D75" s="4"/>
      <c r="E75" s="4"/>
      <c r="F75" s="4"/>
    </row>
    <row r="76" spans="1:6" x14ac:dyDescent="0.2">
      <c r="A76" s="13" t="s">
        <v>242</v>
      </c>
      <c r="B76" s="4" t="s">
        <v>557</v>
      </c>
      <c r="C76" s="30"/>
      <c r="D76" s="30"/>
      <c r="E76" s="30"/>
      <c r="F76" s="30"/>
    </row>
    <row r="77" spans="1:6" ht="14.1" customHeight="1" x14ac:dyDescent="0.2">
      <c r="A77" s="4" t="s">
        <v>244</v>
      </c>
      <c r="B77" s="4" t="s">
        <v>558</v>
      </c>
      <c r="C77" s="30"/>
      <c r="D77" s="30"/>
      <c r="E77" s="30"/>
      <c r="F77" s="30"/>
    </row>
    <row r="78" spans="1:6" x14ac:dyDescent="0.2">
      <c r="A78" s="4"/>
      <c r="B78" s="4" t="s">
        <v>559</v>
      </c>
      <c r="C78" s="30"/>
      <c r="D78" s="30"/>
      <c r="E78" s="30"/>
      <c r="F78" s="30"/>
    </row>
    <row r="79" spans="1:6" ht="14.1" customHeight="1" x14ac:dyDescent="0.2">
      <c r="A79" s="4"/>
      <c r="B79" s="4" t="s">
        <v>560</v>
      </c>
      <c r="C79" s="30"/>
      <c r="D79" s="30"/>
      <c r="E79" s="30"/>
      <c r="F79" s="30"/>
    </row>
    <row r="80" spans="1:6" x14ac:dyDescent="0.2">
      <c r="A80" s="4"/>
      <c r="B80" s="4" t="s">
        <v>561</v>
      </c>
      <c r="C80" s="30"/>
      <c r="D80" s="30"/>
      <c r="E80" s="30"/>
      <c r="F80" s="30"/>
    </row>
    <row r="81" spans="1:6" ht="14.1" customHeight="1" x14ac:dyDescent="0.2">
      <c r="A81" s="4"/>
      <c r="B81" s="4" t="s">
        <v>562</v>
      </c>
      <c r="C81" s="30"/>
      <c r="D81" s="30"/>
      <c r="E81" s="30"/>
      <c r="F81" s="30"/>
    </row>
    <row r="82" spans="1:6" ht="14.1" customHeight="1" x14ac:dyDescent="0.2">
      <c r="A82" s="4"/>
      <c r="B82" s="4" t="s">
        <v>563</v>
      </c>
      <c r="C82" s="30"/>
      <c r="D82" s="30"/>
      <c r="E82" s="30"/>
      <c r="F82" s="30"/>
    </row>
    <row r="83" spans="1:6" x14ac:dyDescent="0.2">
      <c r="A83" s="4"/>
      <c r="B83" s="4" t="s">
        <v>564</v>
      </c>
      <c r="C83" s="30"/>
      <c r="D83" s="30"/>
      <c r="E83" s="30"/>
      <c r="F83" s="30"/>
    </row>
    <row r="84" spans="1:6" x14ac:dyDescent="0.2">
      <c r="A84" s="4"/>
      <c r="B84" s="4" t="s">
        <v>565</v>
      </c>
      <c r="C84" s="30"/>
      <c r="D84" s="30"/>
      <c r="E84" s="30"/>
      <c r="F84" s="30"/>
    </row>
    <row r="85" spans="1:6" x14ac:dyDescent="0.2">
      <c r="A85" s="4" t="s">
        <v>247</v>
      </c>
      <c r="B85" s="4" t="s">
        <v>406</v>
      </c>
      <c r="C85" s="30"/>
      <c r="D85" s="30"/>
      <c r="E85" s="30"/>
      <c r="F85" s="30"/>
    </row>
    <row r="86" spans="1:6" x14ac:dyDescent="0.2">
      <c r="A86" s="23" t="s">
        <v>343</v>
      </c>
      <c r="B86" s="23" t="s">
        <v>406</v>
      </c>
      <c r="C86" s="23"/>
      <c r="D86" s="23"/>
      <c r="E86" s="23"/>
      <c r="F86" s="23"/>
    </row>
  </sheetData>
  <mergeCells count="16">
    <mergeCell ref="C5:D6"/>
    <mergeCell ref="C24:F28"/>
    <mergeCell ref="C31:F35"/>
    <mergeCell ref="C12:F13"/>
    <mergeCell ref="C60:F64"/>
    <mergeCell ref="C53:F56"/>
    <mergeCell ref="C45:F45"/>
    <mergeCell ref="C41:F43"/>
    <mergeCell ref="A38:A43"/>
    <mergeCell ref="A17:A22"/>
    <mergeCell ref="A24:A29"/>
    <mergeCell ref="A31:A36"/>
    <mergeCell ref="C69:F69"/>
    <mergeCell ref="A52:A57"/>
    <mergeCell ref="A59:A63"/>
    <mergeCell ref="A45:A50"/>
  </mergeCells>
  <printOptions horizontalCentered="1" verticalCentered="1"/>
  <pageMargins left="0.70866141732283472" right="0.70866141732283472" top="0.74803149606299213" bottom="0.74803149606299213" header="0.31496062992125984" footer="0.31496062992125984"/>
  <pageSetup paperSize="9" scale="2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115F5-E3E2-4EFA-870F-C760782A1105}">
  <sheetPr>
    <pageSetUpPr fitToPage="1"/>
  </sheetPr>
  <dimension ref="A1:F41"/>
  <sheetViews>
    <sheetView zoomScaleNormal="100" workbookViewId="0">
      <selection activeCell="C17" sqref="C17:F19"/>
    </sheetView>
  </sheetViews>
  <sheetFormatPr defaultColWidth="8.625" defaultRowHeight="14.25" x14ac:dyDescent="0.2"/>
  <cols>
    <col min="1" max="1" width="23.875" style="34" bestFit="1" customWidth="1"/>
    <col min="2" max="6" width="18.125" style="34" customWidth="1"/>
    <col min="7" max="16384" width="8.625" style="34"/>
  </cols>
  <sheetData>
    <row r="1" spans="1:6" x14ac:dyDescent="0.2">
      <c r="A1" s="16" t="s">
        <v>183</v>
      </c>
      <c r="B1" s="17" t="s">
        <v>19</v>
      </c>
      <c r="C1" s="17"/>
      <c r="D1" s="16" t="s">
        <v>184</v>
      </c>
      <c r="E1" s="32" t="s">
        <v>531</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249</v>
      </c>
      <c r="B5" s="55">
        <v>226</v>
      </c>
      <c r="C5" s="55">
        <v>226</v>
      </c>
      <c r="D5" s="55">
        <v>28</v>
      </c>
      <c r="E5" s="55">
        <v>28</v>
      </c>
      <c r="F5" s="5" t="s">
        <v>193</v>
      </c>
    </row>
    <row r="6" spans="1:6" x14ac:dyDescent="0.2">
      <c r="A6" s="6" t="s">
        <v>249</v>
      </c>
      <c r="B6" s="55">
        <v>400</v>
      </c>
      <c r="C6" s="55">
        <v>400</v>
      </c>
      <c r="D6" s="55" t="s">
        <v>106</v>
      </c>
      <c r="E6" s="55" t="s">
        <v>106</v>
      </c>
      <c r="F6" s="5" t="s">
        <v>250</v>
      </c>
    </row>
    <row r="7" spans="1:6" x14ac:dyDescent="0.2">
      <c r="A7" s="4"/>
      <c r="B7" s="5"/>
      <c r="C7" s="5"/>
      <c r="D7" s="5"/>
      <c r="E7" s="5"/>
      <c r="F7" s="5"/>
    </row>
    <row r="8" spans="1:6" x14ac:dyDescent="0.2">
      <c r="A8" s="15" t="s">
        <v>194</v>
      </c>
      <c r="B8" s="20"/>
      <c r="C8" s="20" t="s">
        <v>195</v>
      </c>
      <c r="D8" s="20" t="s">
        <v>196</v>
      </c>
      <c r="E8" s="20" t="s">
        <v>197</v>
      </c>
      <c r="F8" s="20" t="s">
        <v>198</v>
      </c>
    </row>
    <row r="9" spans="1:6" x14ac:dyDescent="0.2">
      <c r="A9" s="6"/>
      <c r="B9" s="19" t="s">
        <v>199</v>
      </c>
      <c r="C9" s="19" t="s">
        <v>200</v>
      </c>
      <c r="D9" s="19" t="s">
        <v>201</v>
      </c>
      <c r="E9" s="19" t="s">
        <v>1159</v>
      </c>
      <c r="F9" s="19" t="s">
        <v>1160</v>
      </c>
    </row>
    <row r="10" spans="1:6" ht="15" customHeight="1" x14ac:dyDescent="0.25">
      <c r="A10" s="4" t="s">
        <v>202</v>
      </c>
      <c r="B10" s="5" t="s">
        <v>203</v>
      </c>
      <c r="C10" s="273" t="s">
        <v>566</v>
      </c>
      <c r="D10" s="273"/>
      <c r="E10" s="273"/>
      <c r="F10" s="273"/>
    </row>
    <row r="11" spans="1:6" ht="15" x14ac:dyDescent="0.25">
      <c r="A11" s="4" t="s">
        <v>205</v>
      </c>
      <c r="B11" s="5" t="s">
        <v>203</v>
      </c>
      <c r="C11" s="274"/>
      <c r="D11" s="274"/>
      <c r="E11" s="274"/>
      <c r="F11" s="274"/>
    </row>
    <row r="12" spans="1:6" ht="15" x14ac:dyDescent="0.25">
      <c r="A12" s="4" t="s">
        <v>206</v>
      </c>
      <c r="B12" s="5" t="s">
        <v>203</v>
      </c>
      <c r="C12" s="274"/>
      <c r="D12" s="274"/>
      <c r="E12" s="274"/>
      <c r="F12" s="274"/>
    </row>
    <row r="13" spans="1:6" x14ac:dyDescent="0.2">
      <c r="A13" s="4" t="s">
        <v>208</v>
      </c>
      <c r="B13" s="5" t="s">
        <v>203</v>
      </c>
      <c r="C13" s="55">
        <v>136.93700000000001</v>
      </c>
      <c r="D13" s="55">
        <v>89.009050000000016</v>
      </c>
      <c r="E13" s="55">
        <v>113.444221</v>
      </c>
      <c r="F13" s="55">
        <v>1274.5245680074102</v>
      </c>
    </row>
    <row r="14" spans="1:6" x14ac:dyDescent="0.2">
      <c r="A14" s="4"/>
      <c r="B14" s="5"/>
      <c r="C14" s="5"/>
      <c r="D14" s="5"/>
      <c r="E14" s="5"/>
      <c r="F14" s="5"/>
    </row>
    <row r="15" spans="1:6" x14ac:dyDescent="0.2">
      <c r="A15" s="15" t="s">
        <v>209</v>
      </c>
      <c r="B15" s="20" t="s">
        <v>210</v>
      </c>
      <c r="C15" s="20" t="s">
        <v>211</v>
      </c>
      <c r="D15" s="20" t="s">
        <v>1161</v>
      </c>
      <c r="E15" s="20" t="s">
        <v>213</v>
      </c>
      <c r="F15" s="20" t="s">
        <v>214</v>
      </c>
    </row>
    <row r="16" spans="1:6" x14ac:dyDescent="0.2">
      <c r="A16" s="5" t="s">
        <v>215</v>
      </c>
      <c r="B16" s="19" t="s">
        <v>59</v>
      </c>
      <c r="C16" s="19" t="s">
        <v>216</v>
      </c>
      <c r="D16" s="19" t="s">
        <v>1162</v>
      </c>
      <c r="E16" s="19" t="s">
        <v>1160</v>
      </c>
      <c r="F16" s="19" t="s">
        <v>217</v>
      </c>
    </row>
    <row r="17" spans="1:6" ht="15" customHeight="1" x14ac:dyDescent="0.25">
      <c r="A17" s="236" t="s">
        <v>567</v>
      </c>
      <c r="B17" s="5" t="s">
        <v>219</v>
      </c>
      <c r="C17" s="273" t="s">
        <v>568</v>
      </c>
      <c r="D17" s="273"/>
      <c r="E17" s="273"/>
      <c r="F17" s="273"/>
    </row>
    <row r="18" spans="1:6" ht="15" x14ac:dyDescent="0.25">
      <c r="A18" s="236"/>
      <c r="B18" s="5" t="s">
        <v>221</v>
      </c>
      <c r="C18" s="274"/>
      <c r="D18" s="274"/>
      <c r="E18" s="274"/>
      <c r="F18" s="274"/>
    </row>
    <row r="19" spans="1:6" ht="15" x14ac:dyDescent="0.25">
      <c r="A19" s="236"/>
      <c r="B19" s="5" t="s">
        <v>222</v>
      </c>
      <c r="C19" s="274"/>
      <c r="D19" s="274"/>
      <c r="E19" s="274"/>
      <c r="F19" s="274"/>
    </row>
    <row r="20" spans="1:6" x14ac:dyDescent="0.2">
      <c r="A20" s="236"/>
      <c r="B20" s="5" t="s">
        <v>71</v>
      </c>
      <c r="C20" s="7" t="s">
        <v>106</v>
      </c>
      <c r="D20" s="7" t="s">
        <v>106</v>
      </c>
      <c r="E20" s="7" t="s">
        <v>106</v>
      </c>
      <c r="F20" s="7" t="s">
        <v>106</v>
      </c>
    </row>
    <row r="21" spans="1:6" ht="15" x14ac:dyDescent="0.25">
      <c r="A21" s="236"/>
      <c r="B21" s="5" t="s">
        <v>224</v>
      </c>
      <c r="C21" s="7" t="s">
        <v>106</v>
      </c>
      <c r="D21" s="7" t="s">
        <v>106</v>
      </c>
      <c r="E21" s="7" t="s">
        <v>106</v>
      </c>
      <c r="F21" s="7" t="s">
        <v>106</v>
      </c>
    </row>
    <row r="22" spans="1:6" x14ac:dyDescent="0.2">
      <c r="A22" s="236"/>
      <c r="B22" s="5" t="s">
        <v>254</v>
      </c>
      <c r="C22" s="55">
        <v>778.51797561000058</v>
      </c>
      <c r="D22" s="55">
        <v>38.37843046984765</v>
      </c>
      <c r="E22" s="55">
        <v>1275</v>
      </c>
      <c r="F22" s="55">
        <v>30.100729780272665</v>
      </c>
    </row>
    <row r="23" spans="1:6" x14ac:dyDescent="0.2">
      <c r="A23" s="236"/>
      <c r="B23" s="5" t="s">
        <v>264</v>
      </c>
      <c r="C23" s="55">
        <v>2101.4820243899994</v>
      </c>
      <c r="D23" s="55">
        <v>103.59629999999999</v>
      </c>
      <c r="E23" s="55">
        <v>637.5</v>
      </c>
      <c r="F23" s="55">
        <v>162.50399999999999</v>
      </c>
    </row>
    <row r="24" spans="1:6" x14ac:dyDescent="0.2">
      <c r="A24" s="9"/>
      <c r="B24" s="10"/>
      <c r="C24" s="11"/>
      <c r="D24" s="12"/>
      <c r="E24" s="11"/>
      <c r="F24" s="10"/>
    </row>
    <row r="25" spans="1:6" x14ac:dyDescent="0.2">
      <c r="A25" s="15" t="s">
        <v>227</v>
      </c>
      <c r="B25" s="266" t="s">
        <v>228</v>
      </c>
      <c r="C25" s="20" t="s">
        <v>331</v>
      </c>
      <c r="D25" s="20" t="s">
        <v>332</v>
      </c>
      <c r="E25" s="20" t="s">
        <v>231</v>
      </c>
      <c r="F25" s="20" t="s">
        <v>190</v>
      </c>
    </row>
    <row r="26" spans="1:6" x14ac:dyDescent="0.2">
      <c r="A26" s="22"/>
      <c r="B26" s="267"/>
      <c r="C26" s="19" t="s">
        <v>217</v>
      </c>
      <c r="D26" s="19" t="s">
        <v>232</v>
      </c>
      <c r="E26" s="19" t="s">
        <v>232</v>
      </c>
      <c r="F26" s="23"/>
    </row>
    <row r="27" spans="1:6" x14ac:dyDescent="0.2">
      <c r="A27" s="4" t="s">
        <v>220</v>
      </c>
      <c r="B27" s="5" t="s">
        <v>187</v>
      </c>
      <c r="C27" s="57" t="s">
        <v>106</v>
      </c>
      <c r="D27" s="57" t="s">
        <v>106</v>
      </c>
      <c r="E27" s="57" t="s">
        <v>106</v>
      </c>
      <c r="F27" s="64" t="s">
        <v>106</v>
      </c>
    </row>
    <row r="28" spans="1:6" ht="15" x14ac:dyDescent="0.25">
      <c r="A28" s="4" t="s">
        <v>569</v>
      </c>
      <c r="B28" s="5" t="s">
        <v>235</v>
      </c>
      <c r="C28" s="55" t="s">
        <v>106</v>
      </c>
      <c r="D28" s="55" t="s">
        <v>106</v>
      </c>
      <c r="E28" s="55" t="s">
        <v>106</v>
      </c>
      <c r="F28" s="42" t="s">
        <v>570</v>
      </c>
    </row>
    <row r="29" spans="1:6" x14ac:dyDescent="0.2">
      <c r="A29" s="23" t="s">
        <v>571</v>
      </c>
      <c r="B29" s="19" t="s">
        <v>189</v>
      </c>
      <c r="C29" s="58">
        <v>30.100729780272665</v>
      </c>
      <c r="D29" s="58">
        <v>12.900312762974</v>
      </c>
      <c r="E29" s="58">
        <v>0.90031276297399998</v>
      </c>
      <c r="F29" s="139" t="s">
        <v>572</v>
      </c>
    </row>
    <row r="30" spans="1:6" ht="15.75" x14ac:dyDescent="0.2">
      <c r="A30" s="4" t="s">
        <v>236</v>
      </c>
      <c r="B30" s="5"/>
      <c r="C30" s="7"/>
      <c r="D30" s="7"/>
      <c r="E30" s="7"/>
      <c r="F30" s="42"/>
    </row>
    <row r="31" spans="1:6" x14ac:dyDescent="0.2">
      <c r="A31" s="4"/>
      <c r="B31" s="5"/>
      <c r="C31" s="7"/>
      <c r="D31" s="7"/>
      <c r="E31" s="7"/>
      <c r="F31" s="42"/>
    </row>
    <row r="32" spans="1:6" x14ac:dyDescent="0.2">
      <c r="A32" s="17" t="s">
        <v>237</v>
      </c>
      <c r="B32" s="26"/>
      <c r="C32" s="26"/>
      <c r="D32" s="26"/>
      <c r="E32" s="26"/>
      <c r="F32" s="26"/>
    </row>
    <row r="33" spans="1:6" x14ac:dyDescent="0.2">
      <c r="A33" s="4" t="s">
        <v>238</v>
      </c>
      <c r="B33" s="4" t="s">
        <v>239</v>
      </c>
      <c r="C33" s="4"/>
      <c r="D33" s="4"/>
      <c r="E33" s="4"/>
      <c r="F33" s="4"/>
    </row>
    <row r="34" spans="1:6" x14ac:dyDescent="0.2">
      <c r="A34" s="13" t="s">
        <v>240</v>
      </c>
      <c r="B34" s="4" t="s">
        <v>257</v>
      </c>
      <c r="C34" s="4"/>
      <c r="D34" s="4"/>
      <c r="E34" s="4"/>
      <c r="F34" s="4"/>
    </row>
    <row r="35" spans="1:6" x14ac:dyDescent="0.2">
      <c r="A35" s="4" t="s">
        <v>242</v>
      </c>
      <c r="B35" s="4" t="s">
        <v>557</v>
      </c>
      <c r="C35" s="4"/>
      <c r="D35" s="4"/>
      <c r="E35" s="4"/>
      <c r="F35" s="4"/>
    </row>
    <row r="36" spans="1:6" ht="14.1" customHeight="1" x14ac:dyDescent="0.2">
      <c r="A36" s="13" t="s">
        <v>244</v>
      </c>
      <c r="B36" s="4" t="s">
        <v>573</v>
      </c>
      <c r="C36" s="31"/>
      <c r="D36" s="31"/>
      <c r="E36" s="31"/>
      <c r="F36" s="31"/>
    </row>
    <row r="37" spans="1:6" ht="14.1" customHeight="1" x14ac:dyDescent="0.2">
      <c r="A37" s="4" t="s">
        <v>247</v>
      </c>
      <c r="B37" s="4" t="s">
        <v>574</v>
      </c>
      <c r="C37" s="31"/>
      <c r="D37" s="31"/>
      <c r="E37" s="31"/>
      <c r="F37" s="31"/>
    </row>
    <row r="38" spans="1:6" ht="53.45" customHeight="1" x14ac:dyDescent="0.2">
      <c r="B38" s="242" t="s">
        <v>575</v>
      </c>
      <c r="C38" s="242"/>
      <c r="D38" s="242"/>
      <c r="E38" s="242"/>
      <c r="F38" s="242"/>
    </row>
    <row r="39" spans="1:6" x14ac:dyDescent="0.2">
      <c r="A39" s="4" t="s">
        <v>248</v>
      </c>
      <c r="B39" s="4" t="s">
        <v>576</v>
      </c>
      <c r="C39" s="4"/>
      <c r="D39" s="4"/>
      <c r="E39" s="4"/>
      <c r="F39" s="4"/>
    </row>
    <row r="40" spans="1:6" x14ac:dyDescent="0.2">
      <c r="A40" s="23"/>
      <c r="B40" s="23" t="s">
        <v>577</v>
      </c>
      <c r="C40" s="23"/>
      <c r="D40" s="23"/>
      <c r="E40" s="23"/>
      <c r="F40" s="23"/>
    </row>
    <row r="41" spans="1:6" x14ac:dyDescent="0.2">
      <c r="A41" s="2"/>
      <c r="B41" s="2"/>
      <c r="C41" s="2"/>
      <c r="D41" s="2"/>
      <c r="E41" s="2"/>
      <c r="F41" s="2"/>
    </row>
  </sheetData>
  <mergeCells count="5">
    <mergeCell ref="C17:F19"/>
    <mergeCell ref="C10:F12"/>
    <mergeCell ref="B25:B26"/>
    <mergeCell ref="B38:F38"/>
    <mergeCell ref="A17:A23"/>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715A7-946B-4F8F-828C-F395879F5E93}">
  <sheetPr>
    <pageSetUpPr fitToPage="1"/>
  </sheetPr>
  <dimension ref="A1:F147"/>
  <sheetViews>
    <sheetView zoomScaleNormal="100" workbookViewId="0">
      <selection activeCell="C99" sqref="C99"/>
    </sheetView>
  </sheetViews>
  <sheetFormatPr defaultColWidth="8.625" defaultRowHeight="14.25" x14ac:dyDescent="0.2"/>
  <cols>
    <col min="1" max="1" width="25" style="34" customWidth="1"/>
    <col min="2" max="2" width="26.625" style="34" customWidth="1"/>
    <col min="3" max="5" width="19.875" style="34" customWidth="1"/>
    <col min="6" max="6" width="32.875" style="34" bestFit="1" customWidth="1"/>
    <col min="7" max="16384" width="8.625" style="34"/>
  </cols>
  <sheetData>
    <row r="1" spans="1:6" x14ac:dyDescent="0.2">
      <c r="A1" s="16" t="s">
        <v>183</v>
      </c>
      <c r="B1" s="17" t="s">
        <v>19</v>
      </c>
      <c r="C1" s="17"/>
      <c r="D1" s="16" t="s">
        <v>184</v>
      </c>
      <c r="E1" s="32" t="s">
        <v>1154</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578</v>
      </c>
      <c r="B5" s="268">
        <v>16886</v>
      </c>
      <c r="C5" s="268">
        <v>18422</v>
      </c>
      <c r="D5" s="55">
        <v>716</v>
      </c>
      <c r="E5" s="55">
        <v>716</v>
      </c>
      <c r="F5" s="5" t="s">
        <v>250</v>
      </c>
    </row>
    <row r="6" spans="1:6" x14ac:dyDescent="0.2">
      <c r="A6" s="6" t="s">
        <v>579</v>
      </c>
      <c r="B6" s="264"/>
      <c r="C6" s="264"/>
      <c r="D6" s="55" t="s">
        <v>106</v>
      </c>
      <c r="E6" s="55" t="s">
        <v>106</v>
      </c>
      <c r="F6" s="5" t="s">
        <v>580</v>
      </c>
    </row>
    <row r="7" spans="1:6" x14ac:dyDescent="0.2">
      <c r="A7" s="6" t="s">
        <v>581</v>
      </c>
      <c r="B7" s="55">
        <v>17587</v>
      </c>
      <c r="C7" s="55">
        <v>17587</v>
      </c>
      <c r="D7" s="55">
        <v>2197</v>
      </c>
      <c r="E7" s="55">
        <v>2197</v>
      </c>
      <c r="F7" s="5" t="s">
        <v>193</v>
      </c>
    </row>
    <row r="8" spans="1:6" x14ac:dyDescent="0.2">
      <c r="A8" s="6" t="s">
        <v>582</v>
      </c>
      <c r="B8" s="55">
        <v>16992.938745048512</v>
      </c>
      <c r="C8" s="55">
        <v>16992.938745048512</v>
      </c>
      <c r="D8" s="55">
        <v>1987</v>
      </c>
      <c r="E8" s="55">
        <v>1987</v>
      </c>
      <c r="F8" s="5" t="s">
        <v>583</v>
      </c>
    </row>
    <row r="10" spans="1:6" x14ac:dyDescent="0.2">
      <c r="A10" s="15" t="s">
        <v>322</v>
      </c>
      <c r="B10" s="20"/>
      <c r="C10" s="20" t="s">
        <v>195</v>
      </c>
      <c r="D10" s="20" t="s">
        <v>196</v>
      </c>
      <c r="E10" s="20" t="s">
        <v>197</v>
      </c>
      <c r="F10" s="20" t="s">
        <v>198</v>
      </c>
    </row>
    <row r="11" spans="1:6" x14ac:dyDescent="0.2">
      <c r="A11" s="6"/>
      <c r="B11" s="19" t="s">
        <v>199</v>
      </c>
      <c r="C11" s="19" t="s">
        <v>200</v>
      </c>
      <c r="D11" s="19" t="s">
        <v>201</v>
      </c>
      <c r="E11" s="19" t="s">
        <v>1159</v>
      </c>
      <c r="F11" s="19" t="s">
        <v>1160</v>
      </c>
    </row>
    <row r="12" spans="1:6" ht="15" customHeight="1" x14ac:dyDescent="0.25">
      <c r="A12" s="4" t="s">
        <v>202</v>
      </c>
      <c r="B12" s="5" t="s">
        <v>203</v>
      </c>
      <c r="C12" s="273" t="s">
        <v>584</v>
      </c>
      <c r="D12" s="273"/>
      <c r="E12" s="273"/>
      <c r="F12" s="273"/>
    </row>
    <row r="13" spans="1:6" ht="15" x14ac:dyDescent="0.25">
      <c r="A13" s="4" t="s">
        <v>205</v>
      </c>
      <c r="B13" s="5" t="s">
        <v>203</v>
      </c>
      <c r="C13" s="55">
        <v>42459.267999999996</v>
      </c>
      <c r="D13" s="55">
        <v>28706.711094799997</v>
      </c>
      <c r="E13" s="55">
        <v>3548.781422</v>
      </c>
      <c r="F13" s="55">
        <v>123.62201334317379</v>
      </c>
    </row>
    <row r="14" spans="1:6" ht="15" x14ac:dyDescent="0.25">
      <c r="A14" s="4" t="s">
        <v>206</v>
      </c>
      <c r="B14" s="5" t="s">
        <v>203</v>
      </c>
      <c r="C14" s="55">
        <v>27863.629524400003</v>
      </c>
      <c r="D14" s="55">
        <v>19079.766850299999</v>
      </c>
      <c r="E14" s="55">
        <v>23398.6910604</v>
      </c>
      <c r="F14" s="55">
        <v>1226.3614772647022</v>
      </c>
    </row>
    <row r="15" spans="1:6" x14ac:dyDescent="0.2">
      <c r="A15" s="4" t="s">
        <v>208</v>
      </c>
      <c r="B15" s="5" t="s">
        <v>203</v>
      </c>
      <c r="C15" s="55">
        <v>-2063.6010000000001</v>
      </c>
      <c r="D15" s="55">
        <v>-1444.5207</v>
      </c>
      <c r="E15" s="55">
        <v>-2011.9623349999999</v>
      </c>
      <c r="F15" s="55">
        <v>1392.8234707886152</v>
      </c>
    </row>
    <row r="16" spans="1:6" x14ac:dyDescent="0.2">
      <c r="A16" s="4"/>
      <c r="B16" s="5"/>
      <c r="C16" s="5"/>
      <c r="D16" s="5"/>
      <c r="E16" s="5"/>
      <c r="F16" s="5"/>
    </row>
    <row r="17" spans="1:6" x14ac:dyDescent="0.2">
      <c r="A17" s="15" t="s">
        <v>209</v>
      </c>
      <c r="B17" s="20" t="s">
        <v>210</v>
      </c>
      <c r="C17" s="20" t="s">
        <v>585</v>
      </c>
      <c r="D17" s="20" t="s">
        <v>586</v>
      </c>
      <c r="E17" s="304" t="s">
        <v>587</v>
      </c>
      <c r="F17" s="304"/>
    </row>
    <row r="18" spans="1:6" ht="15" customHeight="1" x14ac:dyDescent="0.2">
      <c r="A18" s="150" t="s">
        <v>588</v>
      </c>
      <c r="B18" s="19" t="s">
        <v>59</v>
      </c>
      <c r="C18" s="61" t="s">
        <v>1159</v>
      </c>
      <c r="D18" s="61" t="s">
        <v>1159</v>
      </c>
      <c r="E18" s="19"/>
      <c r="F18" s="19"/>
    </row>
    <row r="19" spans="1:6" x14ac:dyDescent="0.2">
      <c r="C19" s="62" t="s">
        <v>589</v>
      </c>
      <c r="D19" s="62"/>
      <c r="E19" s="7"/>
      <c r="F19" s="5"/>
    </row>
    <row r="20" spans="1:6" x14ac:dyDescent="0.2">
      <c r="A20" s="150" t="s">
        <v>590</v>
      </c>
      <c r="B20" s="8" t="s">
        <v>145</v>
      </c>
      <c r="C20" s="7">
        <v>41.389512000000003</v>
      </c>
      <c r="D20" s="5">
        <v>0</v>
      </c>
      <c r="E20" s="300" t="s">
        <v>591</v>
      </c>
      <c r="F20" s="300"/>
    </row>
    <row r="21" spans="1:6" x14ac:dyDescent="0.2">
      <c r="A21" s="150" t="s">
        <v>592</v>
      </c>
      <c r="B21" s="5" t="s">
        <v>145</v>
      </c>
      <c r="C21" s="7">
        <v>41.981857999999988</v>
      </c>
      <c r="D21" s="55">
        <v>90.622682999999995</v>
      </c>
      <c r="E21" s="300" t="s">
        <v>593</v>
      </c>
      <c r="F21" s="300"/>
    </row>
    <row r="22" spans="1:6" x14ac:dyDescent="0.2">
      <c r="A22" s="150" t="s">
        <v>594</v>
      </c>
      <c r="B22" s="5" t="s">
        <v>145</v>
      </c>
      <c r="C22" s="7">
        <v>119.818855</v>
      </c>
      <c r="D22" s="55">
        <v>-1.883</v>
      </c>
      <c r="E22" s="300" t="s">
        <v>595</v>
      </c>
      <c r="F22" s="300"/>
    </row>
    <row r="23" spans="1:6" x14ac:dyDescent="0.2">
      <c r="A23" s="150" t="s">
        <v>596</v>
      </c>
      <c r="B23" s="5" t="s">
        <v>145</v>
      </c>
      <c r="C23" s="7">
        <v>859</v>
      </c>
      <c r="D23" s="55">
        <v>0</v>
      </c>
      <c r="E23" s="300" t="s">
        <v>597</v>
      </c>
      <c r="F23" s="300"/>
    </row>
    <row r="24" spans="1:6" x14ac:dyDescent="0.2">
      <c r="A24" s="150" t="s">
        <v>598</v>
      </c>
      <c r="B24" s="5" t="s">
        <v>145</v>
      </c>
      <c r="C24" s="7">
        <v>122.81332999999999</v>
      </c>
      <c r="D24" s="55">
        <v>0</v>
      </c>
      <c r="E24" s="300" t="s">
        <v>591</v>
      </c>
      <c r="F24" s="300"/>
    </row>
    <row r="25" spans="1:6" x14ac:dyDescent="0.2">
      <c r="A25" s="150" t="s">
        <v>599</v>
      </c>
      <c r="B25" s="5" t="s">
        <v>600</v>
      </c>
      <c r="C25" s="7">
        <v>186.57507400000003</v>
      </c>
      <c r="D25" s="55">
        <v>330.77356900000001</v>
      </c>
      <c r="E25" s="300" t="s">
        <v>593</v>
      </c>
      <c r="F25" s="300"/>
    </row>
    <row r="26" spans="1:6" x14ac:dyDescent="0.2">
      <c r="A26" s="150" t="s">
        <v>601</v>
      </c>
      <c r="B26" s="5" t="s">
        <v>145</v>
      </c>
      <c r="C26" s="7">
        <v>568.21880799999997</v>
      </c>
      <c r="D26" s="55">
        <v>1</v>
      </c>
      <c r="E26" s="300" t="s">
        <v>591</v>
      </c>
      <c r="F26" s="300"/>
    </row>
    <row r="27" spans="1:6" x14ac:dyDescent="0.2">
      <c r="A27" s="63" t="s">
        <v>602</v>
      </c>
      <c r="B27" s="10" t="s">
        <v>145</v>
      </c>
      <c r="C27" s="10">
        <v>260</v>
      </c>
      <c r="D27" s="10" t="s">
        <v>106</v>
      </c>
      <c r="E27" s="278" t="s">
        <v>603</v>
      </c>
      <c r="F27" s="278"/>
    </row>
    <row r="28" spans="1:6" x14ac:dyDescent="0.2">
      <c r="A28" s="150" t="s">
        <v>604</v>
      </c>
      <c r="B28" s="5" t="s">
        <v>605</v>
      </c>
      <c r="C28" s="7">
        <v>455.79999999999995</v>
      </c>
      <c r="D28" s="55">
        <v>98.1</v>
      </c>
      <c r="E28" s="300" t="s">
        <v>606</v>
      </c>
      <c r="F28" s="300"/>
    </row>
    <row r="29" spans="1:6" x14ac:dyDescent="0.2">
      <c r="A29" s="150" t="s">
        <v>607</v>
      </c>
      <c r="B29" s="5" t="s">
        <v>145</v>
      </c>
      <c r="C29" s="7">
        <v>135.84854899999999</v>
      </c>
      <c r="D29" s="55">
        <v>0</v>
      </c>
      <c r="E29" s="300" t="s">
        <v>591</v>
      </c>
      <c r="F29" s="300"/>
    </row>
    <row r="30" spans="1:6" x14ac:dyDescent="0.2">
      <c r="A30" s="150" t="s">
        <v>608</v>
      </c>
      <c r="B30" s="5" t="s">
        <v>145</v>
      </c>
      <c r="C30" s="7">
        <v>394.45188899999999</v>
      </c>
      <c r="D30" s="55">
        <v>0</v>
      </c>
      <c r="E30" s="300" t="s">
        <v>591</v>
      </c>
      <c r="F30" s="300"/>
    </row>
    <row r="31" spans="1:6" x14ac:dyDescent="0.2">
      <c r="A31" s="63" t="s">
        <v>609</v>
      </c>
      <c r="B31" s="10" t="s">
        <v>145</v>
      </c>
      <c r="C31" s="11">
        <v>625.66999999999996</v>
      </c>
      <c r="D31" s="155" t="s">
        <v>106</v>
      </c>
      <c r="E31" s="278" t="s">
        <v>610</v>
      </c>
      <c r="F31" s="278"/>
    </row>
    <row r="32" spans="1:6" x14ac:dyDescent="0.2">
      <c r="A32" s="63" t="s">
        <v>611</v>
      </c>
      <c r="B32" s="10" t="s">
        <v>145</v>
      </c>
      <c r="C32" s="11">
        <v>17.757000000000005</v>
      </c>
      <c r="D32" s="10" t="s">
        <v>106</v>
      </c>
      <c r="E32" s="278" t="s">
        <v>610</v>
      </c>
      <c r="F32" s="278"/>
    </row>
    <row r="33" spans="1:6" x14ac:dyDescent="0.2">
      <c r="A33" s="63" t="s">
        <v>612</v>
      </c>
      <c r="B33" s="10" t="s">
        <v>145</v>
      </c>
      <c r="C33" s="11">
        <v>0</v>
      </c>
      <c r="D33" s="10" t="s">
        <v>106</v>
      </c>
      <c r="E33" s="278" t="s">
        <v>610</v>
      </c>
      <c r="F33" s="278"/>
    </row>
    <row r="34" spans="1:6" x14ac:dyDescent="0.2">
      <c r="A34" s="150" t="s">
        <v>613</v>
      </c>
      <c r="B34" s="146" t="s">
        <v>145</v>
      </c>
      <c r="C34" s="7">
        <v>182.496431</v>
      </c>
      <c r="D34" s="55">
        <v>3.2743910000000001</v>
      </c>
      <c r="E34" s="300" t="s">
        <v>593</v>
      </c>
      <c r="F34" s="300"/>
    </row>
    <row r="35" spans="1:6" x14ac:dyDescent="0.2">
      <c r="A35" s="63" t="s">
        <v>614</v>
      </c>
      <c r="B35" s="10" t="s">
        <v>145</v>
      </c>
      <c r="C35" s="11">
        <v>296</v>
      </c>
      <c r="D35" s="155" t="s">
        <v>106</v>
      </c>
      <c r="E35" s="278" t="s">
        <v>615</v>
      </c>
      <c r="F35" s="278"/>
    </row>
    <row r="36" spans="1:6" x14ac:dyDescent="0.2">
      <c r="A36" s="150" t="s">
        <v>616</v>
      </c>
      <c r="B36" s="5" t="s">
        <v>145</v>
      </c>
      <c r="C36" s="7">
        <v>0</v>
      </c>
      <c r="D36" s="55">
        <v>55.165829000000002</v>
      </c>
      <c r="E36" s="300" t="s">
        <v>617</v>
      </c>
      <c r="F36" s="300"/>
    </row>
    <row r="37" spans="1:6" ht="14.1" customHeight="1" x14ac:dyDescent="0.2">
      <c r="A37" s="150" t="s">
        <v>618</v>
      </c>
      <c r="B37" s="5" t="s">
        <v>145</v>
      </c>
      <c r="C37" s="7">
        <v>287.26492300000007</v>
      </c>
      <c r="D37" s="55">
        <v>275.51009099999999</v>
      </c>
      <c r="E37" s="300" t="s">
        <v>619</v>
      </c>
      <c r="F37" s="300"/>
    </row>
    <row r="38" spans="1:6" x14ac:dyDescent="0.2">
      <c r="A38" s="63" t="s">
        <v>620</v>
      </c>
      <c r="B38" s="10" t="s">
        <v>145</v>
      </c>
      <c r="C38" s="11">
        <v>2.157999999999987</v>
      </c>
      <c r="D38" s="10" t="s">
        <v>106</v>
      </c>
      <c r="E38" s="278" t="s">
        <v>621</v>
      </c>
      <c r="F38" s="278"/>
    </row>
    <row r="39" spans="1:6" x14ac:dyDescent="0.2">
      <c r="A39" s="63" t="s">
        <v>622</v>
      </c>
      <c r="B39" s="10" t="s">
        <v>623</v>
      </c>
      <c r="C39" s="10">
        <v>300</v>
      </c>
      <c r="D39" s="10">
        <v>507</v>
      </c>
      <c r="E39" s="278" t="s">
        <v>624</v>
      </c>
      <c r="F39" s="278"/>
    </row>
    <row r="40" spans="1:6" x14ac:dyDescent="0.2">
      <c r="A40" s="63" t="s">
        <v>625</v>
      </c>
      <c r="B40" s="10" t="s">
        <v>145</v>
      </c>
      <c r="C40" s="10">
        <v>257</v>
      </c>
      <c r="D40" s="10">
        <v>57</v>
      </c>
      <c r="E40" s="278" t="s">
        <v>615</v>
      </c>
      <c r="F40" s="278"/>
    </row>
    <row r="41" spans="1:6" x14ac:dyDescent="0.2">
      <c r="A41" s="150" t="s">
        <v>626</v>
      </c>
      <c r="B41" s="5" t="s">
        <v>145</v>
      </c>
      <c r="C41" s="7">
        <v>28.482731000000001</v>
      </c>
      <c r="D41" s="55">
        <v>0</v>
      </c>
      <c r="E41" s="300" t="s">
        <v>591</v>
      </c>
      <c r="F41" s="300"/>
    </row>
    <row r="42" spans="1:6" x14ac:dyDescent="0.2">
      <c r="A42" s="150" t="s">
        <v>627</v>
      </c>
      <c r="B42" s="5" t="s">
        <v>145</v>
      </c>
      <c r="C42" s="7">
        <v>101.185344</v>
      </c>
      <c r="D42" s="55">
        <v>0</v>
      </c>
      <c r="E42" s="300" t="s">
        <v>591</v>
      </c>
      <c r="F42" s="300"/>
    </row>
    <row r="43" spans="1:6" ht="14.1" customHeight="1" x14ac:dyDescent="0.2">
      <c r="A43" s="52" t="s">
        <v>628</v>
      </c>
      <c r="B43" s="50"/>
      <c r="C43" s="56">
        <f>SUM(C20:C42)</f>
        <v>5283.9123040000004</v>
      </c>
      <c r="D43" s="56">
        <f>SUM(D20:D42)</f>
        <v>1416.5635630000002</v>
      </c>
      <c r="E43" s="51"/>
      <c r="F43" s="51"/>
    </row>
    <row r="44" spans="1:6" ht="15" customHeight="1" x14ac:dyDescent="0.2">
      <c r="A44" s="150" t="s">
        <v>629</v>
      </c>
      <c r="B44" s="5"/>
      <c r="C44" s="46"/>
      <c r="D44" s="46"/>
      <c r="E44" s="46"/>
      <c r="F44" s="46"/>
    </row>
    <row r="45" spans="1:6" ht="14.1" hidden="1" customHeight="1" x14ac:dyDescent="0.25">
      <c r="A45" s="287" t="s">
        <v>630</v>
      </c>
      <c r="B45" s="5" t="s">
        <v>219</v>
      </c>
      <c r="C45" s="119">
        <v>0</v>
      </c>
      <c r="D45" s="119">
        <v>78.385499999999993</v>
      </c>
      <c r="E45" s="119">
        <v>0</v>
      </c>
      <c r="F45" s="119">
        <v>0</v>
      </c>
    </row>
    <row r="46" spans="1:6" ht="14.1" hidden="1" customHeight="1" x14ac:dyDescent="0.25">
      <c r="A46" s="287"/>
      <c r="B46" s="5" t="s">
        <v>221</v>
      </c>
      <c r="C46" s="119">
        <v>0</v>
      </c>
      <c r="D46" s="119">
        <v>100</v>
      </c>
      <c r="E46" s="119">
        <v>0</v>
      </c>
      <c r="F46" s="119">
        <v>0</v>
      </c>
    </row>
    <row r="47" spans="1:6" ht="15" hidden="1" customHeight="1" x14ac:dyDescent="0.25">
      <c r="A47" s="287"/>
      <c r="B47" s="5" t="s">
        <v>222</v>
      </c>
      <c r="C47" s="119">
        <v>0</v>
      </c>
      <c r="D47" s="119">
        <v>250</v>
      </c>
      <c r="E47" s="119">
        <v>0</v>
      </c>
      <c r="F47" s="119">
        <v>0</v>
      </c>
    </row>
    <row r="48" spans="1:6" ht="15" hidden="1" customHeight="1" x14ac:dyDescent="0.2">
      <c r="A48" s="287"/>
      <c r="B48" s="5" t="s">
        <v>71</v>
      </c>
      <c r="C48" s="46">
        <v>0</v>
      </c>
      <c r="D48" s="46">
        <v>1500</v>
      </c>
      <c r="E48" s="46">
        <v>0</v>
      </c>
      <c r="F48" s="46">
        <v>0</v>
      </c>
    </row>
    <row r="49" spans="1:6" ht="15" hidden="1" customHeight="1" x14ac:dyDescent="0.25">
      <c r="A49" s="287"/>
      <c r="B49" s="5" t="s">
        <v>224</v>
      </c>
      <c r="C49" s="46">
        <v>0</v>
      </c>
      <c r="D49" s="46">
        <v>1650</v>
      </c>
      <c r="E49" s="46">
        <v>0</v>
      </c>
      <c r="F49" s="46">
        <v>0</v>
      </c>
    </row>
    <row r="50" spans="1:6" ht="14.1" hidden="1" customHeight="1" x14ac:dyDescent="0.2">
      <c r="A50" s="287"/>
      <c r="B50" s="5" t="s">
        <v>189</v>
      </c>
      <c r="C50" s="46">
        <v>0</v>
      </c>
      <c r="D50" s="46">
        <v>1800</v>
      </c>
      <c r="E50" s="46">
        <v>0</v>
      </c>
      <c r="F50" s="46">
        <v>0</v>
      </c>
    </row>
    <row r="51" spans="1:6" ht="15" hidden="1" customHeight="1" x14ac:dyDescent="0.2">
      <c r="A51" s="150"/>
      <c r="B51" s="5"/>
      <c r="C51" s="46"/>
      <c r="D51" s="46"/>
      <c r="E51" s="46"/>
      <c r="F51" s="46"/>
    </row>
    <row r="52" spans="1:6" ht="14.1" hidden="1" customHeight="1" x14ac:dyDescent="0.25">
      <c r="A52" s="287" t="s">
        <v>631</v>
      </c>
      <c r="B52" s="5" t="s">
        <v>219</v>
      </c>
      <c r="C52" s="46">
        <v>0</v>
      </c>
      <c r="D52" s="46">
        <v>78.385499999999993</v>
      </c>
      <c r="E52" s="46">
        <v>0</v>
      </c>
      <c r="F52" s="46">
        <v>0</v>
      </c>
    </row>
    <row r="53" spans="1:6" ht="14.1" hidden="1" customHeight="1" x14ac:dyDescent="0.25">
      <c r="A53" s="287"/>
      <c r="B53" s="5" t="s">
        <v>221</v>
      </c>
      <c r="C53" s="46">
        <v>0</v>
      </c>
      <c r="D53" s="46">
        <v>100</v>
      </c>
      <c r="E53" s="46">
        <v>0</v>
      </c>
      <c r="F53" s="46">
        <v>0</v>
      </c>
    </row>
    <row r="54" spans="1:6" ht="15" hidden="1" customHeight="1" x14ac:dyDescent="0.25">
      <c r="A54" s="287"/>
      <c r="B54" s="5" t="s">
        <v>222</v>
      </c>
      <c r="C54" s="46">
        <v>0</v>
      </c>
      <c r="D54" s="46">
        <v>250</v>
      </c>
      <c r="E54" s="46">
        <v>0</v>
      </c>
      <c r="F54" s="46">
        <v>0</v>
      </c>
    </row>
    <row r="55" spans="1:6" ht="14.1" hidden="1" customHeight="1" x14ac:dyDescent="0.2">
      <c r="A55" s="287"/>
      <c r="B55" s="5" t="s">
        <v>71</v>
      </c>
      <c r="C55" s="46">
        <v>0</v>
      </c>
      <c r="D55" s="46">
        <v>1500</v>
      </c>
      <c r="E55" s="46">
        <v>0</v>
      </c>
      <c r="F55" s="46">
        <v>0</v>
      </c>
    </row>
    <row r="56" spans="1:6" ht="14.1" hidden="1" customHeight="1" x14ac:dyDescent="0.25">
      <c r="A56" s="287"/>
      <c r="B56" s="5" t="s">
        <v>224</v>
      </c>
      <c r="C56" s="46">
        <v>0</v>
      </c>
      <c r="D56" s="46">
        <v>1650</v>
      </c>
      <c r="E56" s="46">
        <v>0</v>
      </c>
      <c r="F56" s="46">
        <v>0</v>
      </c>
    </row>
    <row r="57" spans="1:6" ht="14.1" hidden="1" customHeight="1" x14ac:dyDescent="0.2">
      <c r="A57" s="287"/>
      <c r="B57" s="5" t="s">
        <v>189</v>
      </c>
      <c r="C57" s="120">
        <v>0</v>
      </c>
      <c r="D57" s="120">
        <v>1800</v>
      </c>
      <c r="E57" s="120">
        <v>0</v>
      </c>
      <c r="F57" s="120">
        <v>0</v>
      </c>
    </row>
    <row r="58" spans="1:6" ht="14.1" hidden="1" customHeight="1" x14ac:dyDescent="0.2">
      <c r="A58" s="150"/>
      <c r="B58" s="120"/>
      <c r="C58" s="120"/>
      <c r="D58" s="120"/>
      <c r="E58" s="120"/>
      <c r="F58" s="120"/>
    </row>
    <row r="59" spans="1:6" ht="14.1" hidden="1" customHeight="1" x14ac:dyDescent="0.25">
      <c r="A59" s="287" t="s">
        <v>632</v>
      </c>
      <c r="B59" s="5" t="s">
        <v>219</v>
      </c>
      <c r="C59" s="120">
        <v>0</v>
      </c>
      <c r="D59" s="121">
        <v>78.385499999999993</v>
      </c>
      <c r="E59" s="120">
        <v>0</v>
      </c>
      <c r="F59" s="120">
        <v>0</v>
      </c>
    </row>
    <row r="60" spans="1:6" ht="14.1" hidden="1" customHeight="1" x14ac:dyDescent="0.25">
      <c r="A60" s="287"/>
      <c r="B60" s="5" t="s">
        <v>221</v>
      </c>
      <c r="C60" s="120">
        <v>0</v>
      </c>
      <c r="D60" s="121">
        <v>100</v>
      </c>
      <c r="E60" s="120">
        <v>0</v>
      </c>
      <c r="F60" s="120">
        <v>0</v>
      </c>
    </row>
    <row r="61" spans="1:6" ht="15" hidden="1" customHeight="1" x14ac:dyDescent="0.25">
      <c r="A61" s="287"/>
      <c r="B61" s="5" t="s">
        <v>222</v>
      </c>
      <c r="C61" s="120">
        <v>0</v>
      </c>
      <c r="D61" s="121">
        <v>250</v>
      </c>
      <c r="E61" s="120">
        <v>0</v>
      </c>
      <c r="F61" s="120">
        <v>0</v>
      </c>
    </row>
    <row r="62" spans="1:6" ht="14.1" hidden="1" customHeight="1" x14ac:dyDescent="0.2">
      <c r="A62" s="287"/>
      <c r="B62" s="5" t="s">
        <v>71</v>
      </c>
      <c r="C62" s="46">
        <v>0</v>
      </c>
      <c r="D62" s="46">
        <v>1500</v>
      </c>
      <c r="E62" s="46">
        <v>0</v>
      </c>
      <c r="F62" s="46">
        <v>0</v>
      </c>
    </row>
    <row r="63" spans="1:6" ht="14.1" hidden="1" customHeight="1" x14ac:dyDescent="0.25">
      <c r="A63" s="287"/>
      <c r="B63" s="5" t="s">
        <v>224</v>
      </c>
      <c r="C63" s="46">
        <v>0</v>
      </c>
      <c r="D63" s="46">
        <v>1650</v>
      </c>
      <c r="E63" s="46">
        <v>0</v>
      </c>
      <c r="F63" s="46">
        <v>0</v>
      </c>
    </row>
    <row r="64" spans="1:6" ht="14.1" hidden="1" customHeight="1" x14ac:dyDescent="0.2">
      <c r="A64" s="287"/>
      <c r="B64" s="5" t="s">
        <v>189</v>
      </c>
      <c r="C64" s="120">
        <v>0</v>
      </c>
      <c r="D64" s="121">
        <v>1800</v>
      </c>
      <c r="E64" s="120">
        <v>0</v>
      </c>
      <c r="F64" s="120">
        <v>0</v>
      </c>
    </row>
    <row r="65" spans="1:6" ht="14.1" hidden="1" customHeight="1" x14ac:dyDescent="0.2">
      <c r="A65" s="150"/>
      <c r="B65" s="120"/>
      <c r="C65" s="120"/>
      <c r="D65" s="121"/>
      <c r="E65" s="120"/>
      <c r="F65" s="120"/>
    </row>
    <row r="66" spans="1:6" ht="14.1" hidden="1" customHeight="1" x14ac:dyDescent="0.25">
      <c r="A66" s="287" t="s">
        <v>633</v>
      </c>
      <c r="B66" s="5" t="s">
        <v>219</v>
      </c>
      <c r="C66" s="120">
        <v>0</v>
      </c>
      <c r="D66" s="121">
        <v>78.385499999999993</v>
      </c>
      <c r="E66" s="120">
        <v>0</v>
      </c>
      <c r="F66" s="120">
        <v>0</v>
      </c>
    </row>
    <row r="67" spans="1:6" ht="14.1" hidden="1" customHeight="1" x14ac:dyDescent="0.25">
      <c r="A67" s="287"/>
      <c r="B67" s="5" t="s">
        <v>221</v>
      </c>
      <c r="C67" s="120">
        <v>0</v>
      </c>
      <c r="D67" s="120">
        <v>100</v>
      </c>
      <c r="E67" s="120">
        <v>0</v>
      </c>
      <c r="F67" s="120">
        <v>0</v>
      </c>
    </row>
    <row r="68" spans="1:6" ht="14.1" hidden="1" customHeight="1" x14ac:dyDescent="0.25">
      <c r="A68" s="287"/>
      <c r="B68" s="5" t="s">
        <v>222</v>
      </c>
      <c r="C68" s="120">
        <v>0</v>
      </c>
      <c r="D68" s="120">
        <v>250</v>
      </c>
      <c r="E68" s="120">
        <v>0</v>
      </c>
      <c r="F68" s="120">
        <v>0</v>
      </c>
    </row>
    <row r="69" spans="1:6" ht="14.1" hidden="1" customHeight="1" x14ac:dyDescent="0.2">
      <c r="A69" s="287"/>
      <c r="B69" s="5" t="s">
        <v>71</v>
      </c>
      <c r="C69" s="46">
        <v>0</v>
      </c>
      <c r="D69" s="46">
        <v>1500</v>
      </c>
      <c r="E69" s="46">
        <v>0</v>
      </c>
      <c r="F69" s="46">
        <v>0</v>
      </c>
    </row>
    <row r="70" spans="1:6" ht="15" hidden="1" x14ac:dyDescent="0.25">
      <c r="A70" s="287"/>
      <c r="B70" s="5" t="s">
        <v>224</v>
      </c>
      <c r="C70" s="5">
        <v>0</v>
      </c>
      <c r="D70" s="5">
        <v>1650</v>
      </c>
      <c r="E70" s="146">
        <v>0</v>
      </c>
      <c r="F70" s="146">
        <v>0</v>
      </c>
    </row>
    <row r="71" spans="1:6" ht="15" hidden="1" customHeight="1" x14ac:dyDescent="0.2">
      <c r="A71" s="287"/>
      <c r="B71" s="5" t="s">
        <v>189</v>
      </c>
      <c r="C71" s="5">
        <v>0</v>
      </c>
      <c r="D71" s="5">
        <v>1800</v>
      </c>
      <c r="E71" s="146">
        <v>0</v>
      </c>
      <c r="F71" s="146">
        <v>0</v>
      </c>
    </row>
    <row r="72" spans="1:6" ht="14.1" hidden="1" customHeight="1" x14ac:dyDescent="0.2">
      <c r="A72" s="150"/>
      <c r="B72" s="5"/>
      <c r="C72" s="40"/>
      <c r="D72" s="40"/>
      <c r="E72" s="40"/>
      <c r="F72" s="40"/>
    </row>
    <row r="73" spans="1:6" ht="14.1" hidden="1" customHeight="1" x14ac:dyDescent="0.25">
      <c r="A73" s="287" t="s">
        <v>634</v>
      </c>
      <c r="B73" s="5" t="s">
        <v>219</v>
      </c>
      <c r="C73" s="40">
        <v>0</v>
      </c>
      <c r="D73" s="40">
        <v>78.385499999999993</v>
      </c>
      <c r="E73" s="40">
        <v>0</v>
      </c>
      <c r="F73" s="40">
        <v>0</v>
      </c>
    </row>
    <row r="74" spans="1:6" ht="14.1" hidden="1" customHeight="1" x14ac:dyDescent="0.25">
      <c r="A74" s="287"/>
      <c r="B74" s="5" t="s">
        <v>221</v>
      </c>
      <c r="C74" s="40">
        <v>141.19999999999999</v>
      </c>
      <c r="D74" s="40">
        <v>100</v>
      </c>
      <c r="E74" s="40">
        <v>1412</v>
      </c>
      <c r="F74" s="40">
        <v>0</v>
      </c>
    </row>
    <row r="75" spans="1:6" ht="14.1" hidden="1" customHeight="1" x14ac:dyDescent="0.25">
      <c r="A75" s="287"/>
      <c r="B75" s="5" t="s">
        <v>222</v>
      </c>
      <c r="C75" s="7">
        <v>0</v>
      </c>
      <c r="D75" s="7">
        <v>250</v>
      </c>
      <c r="E75" s="7">
        <v>0</v>
      </c>
      <c r="F75" s="5">
        <v>0</v>
      </c>
    </row>
    <row r="76" spans="1:6" ht="14.1" hidden="1" customHeight="1" x14ac:dyDescent="0.2">
      <c r="A76" s="287"/>
      <c r="B76" s="5" t="s">
        <v>71</v>
      </c>
      <c r="C76" s="7">
        <v>141.19999999999999</v>
      </c>
      <c r="D76" s="7">
        <v>1500</v>
      </c>
      <c r="E76" s="5">
        <v>94.133333333333326</v>
      </c>
      <c r="F76" s="5">
        <v>0</v>
      </c>
    </row>
    <row r="77" spans="1:6" ht="14.1" hidden="1" customHeight="1" x14ac:dyDescent="0.25">
      <c r="A77" s="287"/>
      <c r="B77" s="5" t="s">
        <v>224</v>
      </c>
      <c r="C77" s="5">
        <v>0</v>
      </c>
      <c r="D77" s="5">
        <v>1650</v>
      </c>
      <c r="E77" s="5">
        <v>0</v>
      </c>
      <c r="F77" s="5">
        <v>0</v>
      </c>
    </row>
    <row r="78" spans="1:6" ht="14.1" hidden="1" customHeight="1" x14ac:dyDescent="0.2">
      <c r="A78" s="287"/>
      <c r="B78" s="5" t="s">
        <v>189</v>
      </c>
      <c r="C78" s="5">
        <v>0</v>
      </c>
      <c r="D78" s="5">
        <v>1800</v>
      </c>
      <c r="E78" s="5">
        <v>0</v>
      </c>
      <c r="F78" s="5">
        <v>0</v>
      </c>
    </row>
    <row r="79" spans="1:6" ht="14.1" hidden="1" customHeight="1" x14ac:dyDescent="0.2">
      <c r="A79" s="49"/>
      <c r="B79" s="5"/>
      <c r="C79" s="4"/>
      <c r="D79" s="4"/>
      <c r="E79" s="4"/>
      <c r="F79" s="4"/>
    </row>
    <row r="80" spans="1:6" x14ac:dyDescent="0.2">
      <c r="A80" s="150" t="s">
        <v>635</v>
      </c>
      <c r="B80" s="50"/>
      <c r="C80" s="50" t="s">
        <v>1156</v>
      </c>
      <c r="D80" s="50" t="s">
        <v>636</v>
      </c>
      <c r="E80" s="50" t="s">
        <v>637</v>
      </c>
      <c r="F80" s="52"/>
    </row>
    <row r="81" spans="1:6" ht="15" x14ac:dyDescent="0.25">
      <c r="A81" s="287" t="s">
        <v>638</v>
      </c>
      <c r="B81" s="5" t="s">
        <v>219</v>
      </c>
      <c r="C81" s="55">
        <v>840.32759999999996</v>
      </c>
      <c r="D81" s="55">
        <v>7549.6105784870933</v>
      </c>
      <c r="E81" s="55" t="s">
        <v>106</v>
      </c>
      <c r="F81" s="150" t="s">
        <v>639</v>
      </c>
    </row>
    <row r="82" spans="1:6" ht="15" x14ac:dyDescent="0.25">
      <c r="A82" s="287"/>
      <c r="B82" s="5" t="s">
        <v>221</v>
      </c>
      <c r="C82" s="55">
        <v>1706.1476931320205</v>
      </c>
      <c r="D82" s="55">
        <v>13931.147980174905</v>
      </c>
      <c r="E82" s="55" t="s">
        <v>106</v>
      </c>
      <c r="F82" s="150" t="s">
        <v>639</v>
      </c>
    </row>
    <row r="83" spans="1:6" ht="14.1" hidden="1" customHeight="1" x14ac:dyDescent="0.2">
      <c r="A83" s="287"/>
      <c r="B83" s="5">
        <v>0</v>
      </c>
      <c r="C83" s="55">
        <v>0</v>
      </c>
      <c r="D83" s="55">
        <v>0</v>
      </c>
      <c r="E83" s="55">
        <v>0</v>
      </c>
      <c r="F83" s="150">
        <v>0</v>
      </c>
    </row>
    <row r="84" spans="1:6" x14ac:dyDescent="0.2">
      <c r="A84" s="287"/>
      <c r="B84" s="5" t="s">
        <v>71</v>
      </c>
      <c r="C84" s="55">
        <v>3741.3975261939222</v>
      </c>
      <c r="D84" s="55">
        <v>16531.756511089425</v>
      </c>
      <c r="E84" s="55">
        <v>1933.5387732268332</v>
      </c>
      <c r="F84" s="150" t="s">
        <v>640</v>
      </c>
    </row>
    <row r="85" spans="1:6" ht="14.1" hidden="1" customHeight="1" x14ac:dyDescent="0.2">
      <c r="A85" s="287"/>
      <c r="B85" s="5">
        <v>0</v>
      </c>
      <c r="C85" s="55">
        <v>0</v>
      </c>
      <c r="D85" s="55">
        <v>0</v>
      </c>
      <c r="E85" s="55">
        <v>0</v>
      </c>
      <c r="F85" s="150">
        <v>0</v>
      </c>
    </row>
    <row r="86" spans="1:6" x14ac:dyDescent="0.2">
      <c r="A86" s="287"/>
      <c r="B86" s="5" t="s">
        <v>189</v>
      </c>
      <c r="C86" s="55">
        <v>918.61646001257611</v>
      </c>
      <c r="D86" s="55">
        <v>3514.1703503836807</v>
      </c>
      <c r="E86" s="55">
        <v>411.01407606826672</v>
      </c>
      <c r="F86" s="150" t="s">
        <v>640</v>
      </c>
    </row>
    <row r="87" spans="1:6" x14ac:dyDescent="0.2">
      <c r="A87" s="150"/>
      <c r="B87" s="50" t="s">
        <v>522</v>
      </c>
      <c r="C87" s="56">
        <v>7206.4892793385188</v>
      </c>
      <c r="D87" s="56">
        <v>41526.685420135102</v>
      </c>
      <c r="E87" s="56">
        <v>2344.5528492950998</v>
      </c>
      <c r="F87" s="52"/>
    </row>
    <row r="88" spans="1:6" ht="15" x14ac:dyDescent="0.25">
      <c r="A88" s="287" t="s">
        <v>641</v>
      </c>
      <c r="B88" s="5" t="s">
        <v>219</v>
      </c>
      <c r="C88" s="55">
        <v>1212.6089999999999</v>
      </c>
      <c r="D88" s="55">
        <v>10894.234265265897</v>
      </c>
      <c r="E88" s="55" t="s">
        <v>106</v>
      </c>
      <c r="F88" s="150" t="s">
        <v>1153</v>
      </c>
    </row>
    <row r="89" spans="1:6" ht="14.1" hidden="1" customHeight="1" x14ac:dyDescent="0.25">
      <c r="A89" s="287"/>
      <c r="B89" s="5" t="s">
        <v>221</v>
      </c>
      <c r="C89" s="55">
        <v>0</v>
      </c>
      <c r="D89" s="55">
        <v>0</v>
      </c>
      <c r="E89" s="55">
        <v>0</v>
      </c>
      <c r="F89" s="150">
        <v>0</v>
      </c>
    </row>
    <row r="90" spans="1:6" ht="15" x14ac:dyDescent="0.25">
      <c r="A90" s="287"/>
      <c r="B90" s="5" t="s">
        <v>221</v>
      </c>
      <c r="C90" s="55">
        <v>109.91528407677443</v>
      </c>
      <c r="D90" s="55">
        <v>897.48741795357569</v>
      </c>
      <c r="E90" s="55" t="s">
        <v>106</v>
      </c>
      <c r="F90" s="150" t="s">
        <v>642</v>
      </c>
    </row>
    <row r="91" spans="1:6" ht="14.1" hidden="1" customHeight="1" x14ac:dyDescent="0.2">
      <c r="A91" s="287"/>
      <c r="B91" s="5">
        <v>0</v>
      </c>
      <c r="C91" s="55">
        <v>0</v>
      </c>
      <c r="D91" s="55">
        <v>0</v>
      </c>
      <c r="E91" s="55">
        <v>0</v>
      </c>
      <c r="F91" s="150">
        <v>0</v>
      </c>
    </row>
    <row r="92" spans="1:6" ht="15" x14ac:dyDescent="0.25">
      <c r="A92" s="287"/>
      <c r="B92" s="5" t="s">
        <v>235</v>
      </c>
      <c r="C92" s="55">
        <v>203.11557353686186</v>
      </c>
      <c r="D92" s="55">
        <v>897.48741795357569</v>
      </c>
      <c r="E92" s="55">
        <v>104.96928864954101</v>
      </c>
      <c r="F92" s="150" t="s">
        <v>642</v>
      </c>
    </row>
    <row r="93" spans="1:6" ht="14.1" customHeight="1" x14ac:dyDescent="0.2">
      <c r="A93" s="287"/>
      <c r="B93" s="5" t="s">
        <v>189</v>
      </c>
      <c r="C93" s="55" t="s">
        <v>106</v>
      </c>
      <c r="D93" s="55" t="s">
        <v>106</v>
      </c>
      <c r="E93" s="55" t="s">
        <v>106</v>
      </c>
      <c r="F93" s="150" t="s">
        <v>406</v>
      </c>
    </row>
    <row r="94" spans="1:6" x14ac:dyDescent="0.2">
      <c r="A94" s="49"/>
      <c r="B94" s="20" t="s">
        <v>522</v>
      </c>
      <c r="C94" s="56">
        <v>1525.6398576136362</v>
      </c>
      <c r="D94" s="56">
        <v>12689.20910117305</v>
      </c>
      <c r="E94" s="56">
        <v>104.96928864954101</v>
      </c>
      <c r="F94" s="48"/>
    </row>
    <row r="95" spans="1:6" x14ac:dyDescent="0.2">
      <c r="A95" s="60" t="s">
        <v>643</v>
      </c>
      <c r="B95" s="50"/>
      <c r="C95" s="58" t="s">
        <v>1156</v>
      </c>
      <c r="D95" s="58" t="s">
        <v>636</v>
      </c>
      <c r="E95" s="58" t="s">
        <v>637</v>
      </c>
      <c r="F95" s="52"/>
    </row>
    <row r="96" spans="1:6" ht="15" x14ac:dyDescent="0.25">
      <c r="A96" s="301" t="s">
        <v>644</v>
      </c>
      <c r="B96" s="5" t="s">
        <v>219</v>
      </c>
      <c r="C96" s="55" t="s">
        <v>106</v>
      </c>
      <c r="D96" s="55" t="s">
        <v>106</v>
      </c>
      <c r="E96" s="55" t="s">
        <v>106</v>
      </c>
      <c r="F96" s="150" t="s">
        <v>645</v>
      </c>
    </row>
    <row r="97" spans="1:6" ht="15" x14ac:dyDescent="0.25">
      <c r="A97" s="301"/>
      <c r="B97" s="5" t="s">
        <v>221</v>
      </c>
      <c r="C97" s="55">
        <v>350.51663264999996</v>
      </c>
      <c r="D97" s="55">
        <v>3400</v>
      </c>
      <c r="E97" s="55" t="s">
        <v>106</v>
      </c>
      <c r="F97" s="150" t="s">
        <v>646</v>
      </c>
    </row>
    <row r="98" spans="1:6" x14ac:dyDescent="0.2">
      <c r="A98" s="301"/>
      <c r="B98" s="5" t="s">
        <v>71</v>
      </c>
      <c r="C98" s="55">
        <v>947.34787471221603</v>
      </c>
      <c r="D98" s="55">
        <v>7216</v>
      </c>
      <c r="E98" s="55">
        <v>631.57142857142856</v>
      </c>
      <c r="F98" s="150" t="s">
        <v>647</v>
      </c>
    </row>
    <row r="99" spans="1:6" ht="15" x14ac:dyDescent="0.25">
      <c r="A99" s="301"/>
      <c r="B99" s="5" t="s">
        <v>648</v>
      </c>
      <c r="C99" s="55">
        <v>90</v>
      </c>
      <c r="D99" s="55">
        <v>2600</v>
      </c>
      <c r="E99" s="55">
        <v>50</v>
      </c>
      <c r="F99" s="150" t="s">
        <v>649</v>
      </c>
    </row>
    <row r="100" spans="1:6" x14ac:dyDescent="0.2">
      <c r="A100" s="301"/>
      <c r="B100" s="5" t="s">
        <v>189</v>
      </c>
      <c r="C100" s="55" t="s">
        <v>106</v>
      </c>
      <c r="D100" s="55" t="s">
        <v>106</v>
      </c>
      <c r="E100" s="55" t="s">
        <v>106</v>
      </c>
      <c r="F100" s="150" t="s">
        <v>406</v>
      </c>
    </row>
    <row r="101" spans="1:6" x14ac:dyDescent="0.2">
      <c r="A101" s="150"/>
      <c r="B101" s="50" t="s">
        <v>522</v>
      </c>
      <c r="C101" s="56">
        <v>1387.864507362216</v>
      </c>
      <c r="D101" s="56">
        <v>13216</v>
      </c>
      <c r="E101" s="56">
        <v>681.57142857142856</v>
      </c>
      <c r="F101" s="52"/>
    </row>
    <row r="102" spans="1:6" x14ac:dyDescent="0.2">
      <c r="A102" s="15" t="s">
        <v>551</v>
      </c>
      <c r="B102" s="20" t="s">
        <v>228</v>
      </c>
      <c r="C102" s="57" t="s">
        <v>229</v>
      </c>
      <c r="D102" s="57" t="s">
        <v>230</v>
      </c>
      <c r="E102" s="57" t="s">
        <v>231</v>
      </c>
      <c r="F102" s="29" t="s">
        <v>190</v>
      </c>
    </row>
    <row r="103" spans="1:6" x14ac:dyDescent="0.2">
      <c r="A103" s="21"/>
      <c r="B103" s="23"/>
      <c r="C103" s="58" t="s">
        <v>217</v>
      </c>
      <c r="D103" s="58" t="s">
        <v>232</v>
      </c>
      <c r="E103" s="58" t="s">
        <v>232</v>
      </c>
      <c r="F103" s="39"/>
    </row>
    <row r="104" spans="1:6" x14ac:dyDescent="0.2">
      <c r="A104" s="150" t="s">
        <v>650</v>
      </c>
      <c r="B104" s="5" t="s">
        <v>187</v>
      </c>
      <c r="C104" s="55">
        <v>36672.480241881472</v>
      </c>
      <c r="D104" s="55">
        <v>25.89721351351351</v>
      </c>
      <c r="E104" s="55">
        <v>13.89721351351351</v>
      </c>
      <c r="F104" s="41" t="s">
        <v>651</v>
      </c>
    </row>
    <row r="105" spans="1:6" ht="15" x14ac:dyDescent="0.25">
      <c r="A105" s="150" t="s">
        <v>650</v>
      </c>
      <c r="B105" s="5" t="s">
        <v>235</v>
      </c>
      <c r="C105" s="55">
        <v>2670.079490447803</v>
      </c>
      <c r="D105" s="55">
        <v>16.125291336373245</v>
      </c>
      <c r="E105" s="55">
        <v>4.1252913363732446</v>
      </c>
      <c r="F105" s="41" t="s">
        <v>652</v>
      </c>
    </row>
    <row r="106" spans="1:6" x14ac:dyDescent="0.2">
      <c r="A106" s="49" t="s">
        <v>650</v>
      </c>
      <c r="B106" s="19" t="s">
        <v>189</v>
      </c>
      <c r="C106" s="55">
        <v>411.01407606826672</v>
      </c>
      <c r="D106" s="55">
        <v>2.4822188791239057</v>
      </c>
      <c r="E106" s="55" t="s">
        <v>106</v>
      </c>
      <c r="F106" s="53" t="s">
        <v>653</v>
      </c>
    </row>
    <row r="107" spans="1:6" ht="15.75" x14ac:dyDescent="0.2">
      <c r="A107" s="25" t="s">
        <v>654</v>
      </c>
      <c r="B107" s="48"/>
      <c r="C107" s="48"/>
      <c r="D107" s="48"/>
      <c r="E107" s="48"/>
      <c r="F107" s="48"/>
    </row>
    <row r="108" spans="1:6" x14ac:dyDescent="0.2">
      <c r="A108" s="23"/>
      <c r="B108" s="49"/>
      <c r="C108" s="49"/>
      <c r="D108" s="49"/>
      <c r="E108" s="49"/>
      <c r="F108" s="49"/>
    </row>
    <row r="109" spans="1:6" x14ac:dyDescent="0.2">
      <c r="A109" s="17" t="s">
        <v>556</v>
      </c>
      <c r="B109" s="26"/>
      <c r="C109" s="26"/>
      <c r="D109" s="26"/>
      <c r="E109" s="26"/>
      <c r="F109" s="26"/>
    </row>
    <row r="110" spans="1:6" x14ac:dyDescent="0.2">
      <c r="A110" s="156" t="s">
        <v>238</v>
      </c>
      <c r="B110" s="301" t="s">
        <v>239</v>
      </c>
      <c r="C110" s="301"/>
      <c r="D110" s="301"/>
      <c r="E110" s="301"/>
      <c r="F110" s="301"/>
    </row>
    <row r="111" spans="1:6" x14ac:dyDescent="0.2">
      <c r="A111" s="156" t="s">
        <v>240</v>
      </c>
      <c r="B111" s="301" t="s">
        <v>257</v>
      </c>
      <c r="C111" s="301"/>
      <c r="D111" s="301"/>
      <c r="E111" s="301"/>
      <c r="F111" s="301"/>
    </row>
    <row r="112" spans="1:6" x14ac:dyDescent="0.2">
      <c r="A112" s="156" t="s">
        <v>242</v>
      </c>
      <c r="B112" s="301" t="s">
        <v>655</v>
      </c>
      <c r="C112" s="301"/>
      <c r="D112" s="301"/>
      <c r="E112" s="301"/>
      <c r="F112" s="301"/>
    </row>
    <row r="113" spans="1:6" ht="14.1" customHeight="1" x14ac:dyDescent="0.2">
      <c r="A113" s="156" t="s">
        <v>244</v>
      </c>
      <c r="B113" s="156"/>
      <c r="C113" s="156"/>
      <c r="D113" s="156"/>
      <c r="E113" s="156"/>
      <c r="F113" s="156"/>
    </row>
    <row r="114" spans="1:6" ht="14.1" customHeight="1" x14ac:dyDescent="0.2">
      <c r="A114" s="156"/>
      <c r="B114" s="156" t="s">
        <v>590</v>
      </c>
      <c r="C114" s="301" t="s">
        <v>656</v>
      </c>
      <c r="D114" s="301"/>
      <c r="E114" s="301"/>
      <c r="F114" s="301"/>
    </row>
    <row r="115" spans="1:6" ht="14.1" customHeight="1" x14ac:dyDescent="0.2">
      <c r="A115" s="156"/>
      <c r="B115" s="156" t="s">
        <v>592</v>
      </c>
      <c r="C115" s="301" t="s">
        <v>657</v>
      </c>
      <c r="D115" s="301"/>
      <c r="E115" s="301"/>
      <c r="F115" s="301"/>
    </row>
    <row r="116" spans="1:6" ht="14.1" customHeight="1" x14ac:dyDescent="0.2">
      <c r="A116" s="156"/>
      <c r="B116" s="156" t="s">
        <v>594</v>
      </c>
      <c r="C116" s="301" t="s">
        <v>658</v>
      </c>
      <c r="D116" s="301"/>
      <c r="E116" s="301"/>
      <c r="F116" s="301"/>
    </row>
    <row r="117" spans="1:6" ht="14.1" customHeight="1" x14ac:dyDescent="0.2">
      <c r="A117" s="156"/>
      <c r="B117" s="156" t="s">
        <v>598</v>
      </c>
      <c r="C117" s="301" t="s">
        <v>659</v>
      </c>
      <c r="D117" s="301"/>
      <c r="E117" s="301"/>
      <c r="F117" s="301"/>
    </row>
    <row r="118" spans="1:6" ht="14.1" customHeight="1" x14ac:dyDescent="0.2">
      <c r="A118" s="156"/>
      <c r="B118" s="156" t="s">
        <v>660</v>
      </c>
      <c r="C118" s="301" t="s">
        <v>661</v>
      </c>
      <c r="D118" s="301"/>
      <c r="E118" s="301"/>
      <c r="F118" s="301"/>
    </row>
    <row r="119" spans="1:6" ht="14.1" customHeight="1" x14ac:dyDescent="0.2">
      <c r="A119" s="156"/>
      <c r="B119" s="156" t="s">
        <v>601</v>
      </c>
      <c r="C119" s="301" t="s">
        <v>662</v>
      </c>
      <c r="D119" s="301"/>
      <c r="E119" s="301"/>
      <c r="F119" s="301"/>
    </row>
    <row r="120" spans="1:6" ht="14.1" customHeight="1" x14ac:dyDescent="0.2">
      <c r="A120" s="156"/>
      <c r="B120" s="156" t="s">
        <v>604</v>
      </c>
      <c r="C120" s="301" t="s">
        <v>663</v>
      </c>
      <c r="D120" s="301"/>
      <c r="E120" s="301"/>
      <c r="F120" s="301"/>
    </row>
    <row r="121" spans="1:6" ht="14.1" customHeight="1" x14ac:dyDescent="0.2">
      <c r="A121" s="156"/>
      <c r="B121" s="156" t="s">
        <v>607</v>
      </c>
      <c r="C121" s="301" t="s">
        <v>664</v>
      </c>
      <c r="D121" s="301"/>
      <c r="E121" s="301"/>
      <c r="F121" s="301"/>
    </row>
    <row r="122" spans="1:6" ht="14.1" customHeight="1" x14ac:dyDescent="0.2">
      <c r="A122" s="156"/>
      <c r="B122" s="156" t="s">
        <v>596</v>
      </c>
      <c r="C122" s="302" t="s">
        <v>665</v>
      </c>
      <c r="D122" s="302"/>
      <c r="E122" s="302"/>
      <c r="F122" s="302"/>
    </row>
    <row r="123" spans="1:6" ht="14.1" customHeight="1" x14ac:dyDescent="0.2">
      <c r="A123" s="156"/>
      <c r="B123" s="156" t="s">
        <v>666</v>
      </c>
      <c r="C123" s="302" t="s">
        <v>667</v>
      </c>
      <c r="D123" s="302"/>
      <c r="E123" s="302"/>
      <c r="F123" s="302"/>
    </row>
    <row r="124" spans="1:6" ht="14.1" customHeight="1" x14ac:dyDescent="0.2">
      <c r="A124" s="156"/>
      <c r="B124" s="156" t="s">
        <v>668</v>
      </c>
      <c r="C124" s="302" t="s">
        <v>669</v>
      </c>
      <c r="D124" s="302"/>
      <c r="E124" s="302"/>
      <c r="F124" s="302"/>
    </row>
    <row r="125" spans="1:6" ht="14.1" customHeight="1" x14ac:dyDescent="0.2">
      <c r="A125" s="156"/>
      <c r="B125" s="156" t="s">
        <v>670</v>
      </c>
      <c r="C125" s="301" t="s">
        <v>671</v>
      </c>
      <c r="D125" s="301"/>
      <c r="E125" s="301"/>
      <c r="F125" s="301"/>
    </row>
    <row r="126" spans="1:6" ht="14.1" customHeight="1" x14ac:dyDescent="0.2">
      <c r="A126" s="156"/>
      <c r="B126" s="156" t="s">
        <v>612</v>
      </c>
      <c r="C126" s="301" t="s">
        <v>672</v>
      </c>
      <c r="D126" s="301"/>
      <c r="E126" s="301"/>
      <c r="F126" s="301"/>
    </row>
    <row r="127" spans="1:6" ht="14.1" customHeight="1" x14ac:dyDescent="0.2">
      <c r="A127" s="156"/>
      <c r="B127" s="156" t="s">
        <v>673</v>
      </c>
      <c r="C127" s="301" t="s">
        <v>674</v>
      </c>
      <c r="D127" s="301"/>
      <c r="E127" s="301"/>
      <c r="F127" s="301"/>
    </row>
    <row r="128" spans="1:6" ht="14.1" customHeight="1" x14ac:dyDescent="0.2">
      <c r="A128" s="156"/>
      <c r="B128" s="156" t="s">
        <v>614</v>
      </c>
      <c r="C128" s="301" t="s">
        <v>675</v>
      </c>
      <c r="D128" s="301"/>
      <c r="E128" s="301"/>
      <c r="F128" s="301"/>
    </row>
    <row r="129" spans="1:6" ht="14.1" customHeight="1" x14ac:dyDescent="0.2">
      <c r="A129" s="156"/>
      <c r="B129" s="156" t="s">
        <v>676</v>
      </c>
      <c r="C129" s="301" t="s">
        <v>677</v>
      </c>
      <c r="D129" s="301"/>
      <c r="E129" s="301"/>
      <c r="F129" s="301"/>
    </row>
    <row r="130" spans="1:6" ht="14.1" customHeight="1" x14ac:dyDescent="0.2">
      <c r="A130" s="156"/>
      <c r="B130" s="156" t="s">
        <v>620</v>
      </c>
      <c r="C130" s="301" t="s">
        <v>678</v>
      </c>
      <c r="D130" s="301"/>
      <c r="E130" s="301"/>
      <c r="F130" s="301"/>
    </row>
    <row r="131" spans="1:6" ht="14.1" customHeight="1" x14ac:dyDescent="0.2">
      <c r="A131" s="156"/>
      <c r="B131" s="156" t="s">
        <v>679</v>
      </c>
      <c r="C131" s="301" t="s">
        <v>680</v>
      </c>
      <c r="D131" s="301"/>
      <c r="E131" s="301"/>
      <c r="F131" s="301"/>
    </row>
    <row r="132" spans="1:6" ht="14.1" customHeight="1" x14ac:dyDescent="0.2">
      <c r="A132" s="156"/>
      <c r="B132" s="156" t="s">
        <v>625</v>
      </c>
      <c r="C132" s="301" t="s">
        <v>681</v>
      </c>
      <c r="D132" s="301"/>
      <c r="E132" s="301"/>
      <c r="F132" s="301"/>
    </row>
    <row r="133" spans="1:6" ht="14.1" customHeight="1" x14ac:dyDescent="0.2">
      <c r="A133" s="156"/>
      <c r="B133" s="156" t="s">
        <v>626</v>
      </c>
      <c r="C133" s="301" t="s">
        <v>682</v>
      </c>
      <c r="D133" s="301"/>
      <c r="E133" s="301"/>
      <c r="F133" s="301"/>
    </row>
    <row r="134" spans="1:6" ht="14.1" customHeight="1" x14ac:dyDescent="0.2">
      <c r="A134" s="156"/>
      <c r="B134" s="156" t="s">
        <v>627</v>
      </c>
      <c r="C134" s="301" t="s">
        <v>683</v>
      </c>
      <c r="D134" s="301"/>
      <c r="E134" s="301"/>
      <c r="F134" s="301"/>
    </row>
    <row r="135" spans="1:6" ht="14.1" customHeight="1" x14ac:dyDescent="0.2">
      <c r="A135" s="156"/>
      <c r="B135" s="156" t="s">
        <v>684</v>
      </c>
      <c r="C135" s="157" t="s">
        <v>685</v>
      </c>
      <c r="D135" s="157"/>
      <c r="E135" s="157"/>
      <c r="F135" s="157"/>
    </row>
    <row r="136" spans="1:6" x14ac:dyDescent="0.2">
      <c r="A136" s="156"/>
      <c r="B136" s="156" t="s">
        <v>686</v>
      </c>
      <c r="C136" s="157" t="s">
        <v>685</v>
      </c>
      <c r="D136" s="157"/>
      <c r="E136" s="157"/>
      <c r="F136" s="157"/>
    </row>
    <row r="137" spans="1:6" ht="14.1" customHeight="1" x14ac:dyDescent="0.2">
      <c r="A137" s="156"/>
      <c r="B137" s="156" t="s">
        <v>687</v>
      </c>
      <c r="C137" s="157" t="s">
        <v>685</v>
      </c>
      <c r="D137" s="157"/>
      <c r="E137" s="157"/>
      <c r="F137" s="157"/>
    </row>
    <row r="138" spans="1:6" ht="14.1" customHeight="1" x14ac:dyDescent="0.2">
      <c r="A138" s="156"/>
      <c r="B138" s="156" t="s">
        <v>688</v>
      </c>
      <c r="C138" s="157" t="s">
        <v>685</v>
      </c>
      <c r="D138" s="157"/>
      <c r="E138" s="157"/>
      <c r="F138" s="157"/>
    </row>
    <row r="139" spans="1:6" ht="14.1" customHeight="1" x14ac:dyDescent="0.2">
      <c r="A139" s="156"/>
      <c r="B139" s="156" t="s">
        <v>689</v>
      </c>
      <c r="C139" s="301" t="s">
        <v>690</v>
      </c>
      <c r="D139" s="301"/>
      <c r="E139" s="301"/>
      <c r="F139" s="301"/>
    </row>
    <row r="140" spans="1:6" ht="14.1" customHeight="1" x14ac:dyDescent="0.2">
      <c r="A140" s="156"/>
      <c r="B140" s="156" t="s">
        <v>691</v>
      </c>
      <c r="C140" s="301" t="s">
        <v>692</v>
      </c>
      <c r="D140" s="301"/>
      <c r="E140" s="301"/>
      <c r="F140" s="301"/>
    </row>
    <row r="141" spans="1:6" ht="14.1" customHeight="1" x14ac:dyDescent="0.2">
      <c r="A141" s="156"/>
      <c r="B141" s="156" t="s">
        <v>693</v>
      </c>
      <c r="C141" s="301" t="s">
        <v>694</v>
      </c>
      <c r="D141" s="301"/>
      <c r="E141" s="301"/>
      <c r="F141" s="301"/>
    </row>
    <row r="142" spans="1:6" ht="14.1" customHeight="1" x14ac:dyDescent="0.2">
      <c r="A142" s="156"/>
      <c r="B142" s="156"/>
      <c r="C142" s="301" t="s">
        <v>695</v>
      </c>
      <c r="D142" s="301"/>
      <c r="E142" s="301"/>
      <c r="F142" s="301"/>
    </row>
    <row r="143" spans="1:6" ht="14.1" customHeight="1" x14ac:dyDescent="0.2">
      <c r="A143" s="188"/>
      <c r="B143" s="188"/>
      <c r="C143" s="301" t="s">
        <v>1093</v>
      </c>
      <c r="D143" s="301"/>
      <c r="E143" s="301"/>
      <c r="F143" s="301"/>
    </row>
    <row r="144" spans="1:6" ht="14.1" customHeight="1" x14ac:dyDescent="0.2">
      <c r="A144" s="188"/>
      <c r="B144" s="188"/>
      <c r="C144" s="301" t="s">
        <v>1094</v>
      </c>
      <c r="D144" s="301"/>
      <c r="E144" s="301"/>
      <c r="F144" s="301"/>
    </row>
    <row r="145" spans="1:6" ht="14.1" customHeight="1" x14ac:dyDescent="0.2">
      <c r="A145" s="156"/>
      <c r="B145" s="156" t="s">
        <v>696</v>
      </c>
      <c r="C145" s="301" t="s">
        <v>697</v>
      </c>
      <c r="D145" s="301"/>
      <c r="E145" s="301"/>
      <c r="F145" s="301"/>
    </row>
    <row r="146" spans="1:6" x14ac:dyDescent="0.2">
      <c r="A146" s="156" t="s">
        <v>247</v>
      </c>
      <c r="B146" s="156"/>
      <c r="C146" s="301" t="s">
        <v>698</v>
      </c>
      <c r="D146" s="301"/>
      <c r="E146" s="301"/>
      <c r="F146" s="301"/>
    </row>
    <row r="147" spans="1:6" ht="28.5" customHeight="1" x14ac:dyDescent="0.2">
      <c r="A147" s="47" t="s">
        <v>343</v>
      </c>
      <c r="B147" s="47"/>
      <c r="C147" s="303" t="s">
        <v>699</v>
      </c>
      <c r="D147" s="303"/>
      <c r="E147" s="303"/>
      <c r="F147" s="303"/>
    </row>
  </sheetData>
  <mergeCells count="68">
    <mergeCell ref="A96:A100"/>
    <mergeCell ref="B110:F110"/>
    <mergeCell ref="E17:F17"/>
    <mergeCell ref="E31:F31"/>
    <mergeCell ref="E36:F36"/>
    <mergeCell ref="E20:F20"/>
    <mergeCell ref="E21:F21"/>
    <mergeCell ref="E22:F22"/>
    <mergeCell ref="E30:F30"/>
    <mergeCell ref="E32:F32"/>
    <mergeCell ref="E33:F33"/>
    <mergeCell ref="E34:F34"/>
    <mergeCell ref="E25:F25"/>
    <mergeCell ref="E26:F26"/>
    <mergeCell ref="E28:F28"/>
    <mergeCell ref="E27:F27"/>
    <mergeCell ref="A88:A93"/>
    <mergeCell ref="E29:F29"/>
    <mergeCell ref="E23:F23"/>
    <mergeCell ref="A66:A71"/>
    <mergeCell ref="C131:F131"/>
    <mergeCell ref="C130:F130"/>
    <mergeCell ref="C129:F129"/>
    <mergeCell ref="C128:F128"/>
    <mergeCell ref="C125:F125"/>
    <mergeCell ref="C126:F126"/>
    <mergeCell ref="B112:F112"/>
    <mergeCell ref="B111:F111"/>
    <mergeCell ref="C114:F114"/>
    <mergeCell ref="C123:F123"/>
    <mergeCell ref="C115:F115"/>
    <mergeCell ref="C124:F124"/>
    <mergeCell ref="C147:F147"/>
    <mergeCell ref="C146:F146"/>
    <mergeCell ref="C145:F145"/>
    <mergeCell ref="C142:F142"/>
    <mergeCell ref="C140:F140"/>
    <mergeCell ref="C141:F141"/>
    <mergeCell ref="C143:F143"/>
    <mergeCell ref="C144:F144"/>
    <mergeCell ref="C134:F134"/>
    <mergeCell ref="C133:F133"/>
    <mergeCell ref="C132:F132"/>
    <mergeCell ref="C139:F139"/>
    <mergeCell ref="C127:F127"/>
    <mergeCell ref="C122:F122"/>
    <mergeCell ref="C120:F120"/>
    <mergeCell ref="C121:F121"/>
    <mergeCell ref="C118:F118"/>
    <mergeCell ref="C119:F119"/>
    <mergeCell ref="C117:F117"/>
    <mergeCell ref="C116:F116"/>
    <mergeCell ref="C12:F12"/>
    <mergeCell ref="B5:B6"/>
    <mergeCell ref="C5:C6"/>
    <mergeCell ref="E24:F24"/>
    <mergeCell ref="A81:A86"/>
    <mergeCell ref="E41:F41"/>
    <mergeCell ref="E42:F42"/>
    <mergeCell ref="E35:F35"/>
    <mergeCell ref="E37:F37"/>
    <mergeCell ref="E38:F38"/>
    <mergeCell ref="E39:F39"/>
    <mergeCell ref="E40:F40"/>
    <mergeCell ref="A73:A78"/>
    <mergeCell ref="A45:A50"/>
    <mergeCell ref="A52:A57"/>
    <mergeCell ref="A59:A64"/>
  </mergeCells>
  <printOptions horizontalCentered="1" verticalCentered="1"/>
  <pageMargins left="0.25" right="0.25" top="0.75" bottom="0.75" header="0.3" footer="0.3"/>
  <pageSetup paperSize="9" scale="1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506CA-10C5-4094-A043-8459E3B5E5FD}">
  <sheetPr>
    <tabColor rgb="FFFFFF00"/>
    <pageSetUpPr fitToPage="1"/>
  </sheetPr>
  <dimension ref="A1:G34"/>
  <sheetViews>
    <sheetView zoomScaleNormal="100" workbookViewId="0">
      <selection activeCell="D5" sqref="D5"/>
    </sheetView>
  </sheetViews>
  <sheetFormatPr defaultColWidth="8.625" defaultRowHeight="14.25" x14ac:dyDescent="0.2"/>
  <cols>
    <col min="1" max="1" width="13.125" style="34" customWidth="1"/>
    <col min="2" max="2" width="12.875" style="34" customWidth="1"/>
    <col min="3" max="3" width="7.125" style="34" customWidth="1"/>
    <col min="4" max="4" width="13.125" style="34" customWidth="1"/>
    <col min="5" max="5" width="10.125" style="34" customWidth="1"/>
    <col min="6" max="6" width="18.875" style="34" customWidth="1"/>
    <col min="7" max="7" width="50.5" style="34" customWidth="1"/>
    <col min="8" max="16384" width="8.625" style="34"/>
  </cols>
  <sheetData>
    <row r="1" spans="1:7" x14ac:dyDescent="0.2">
      <c r="A1" s="220" t="s">
        <v>700</v>
      </c>
      <c r="B1" s="220"/>
      <c r="C1" s="220"/>
      <c r="D1" s="220"/>
      <c r="E1" s="220"/>
      <c r="F1" s="220"/>
      <c r="G1" s="220"/>
    </row>
    <row r="2" spans="1:7" x14ac:dyDescent="0.2">
      <c r="A2" s="54"/>
      <c r="B2" s="54"/>
      <c r="C2" s="54"/>
      <c r="D2" s="54"/>
      <c r="E2" s="54"/>
      <c r="F2" s="54"/>
      <c r="G2" s="54"/>
    </row>
    <row r="3" spans="1:7" x14ac:dyDescent="0.2">
      <c r="A3" s="251" t="s">
        <v>701</v>
      </c>
      <c r="B3" s="230" t="s">
        <v>702</v>
      </c>
      <c r="C3" s="230" t="s">
        <v>80</v>
      </c>
      <c r="D3" s="230"/>
      <c r="E3" s="239" t="s">
        <v>81</v>
      </c>
      <c r="F3" s="230" t="s">
        <v>82</v>
      </c>
      <c r="G3" s="230" t="s">
        <v>703</v>
      </c>
    </row>
    <row r="4" spans="1:7" ht="34.5" customHeight="1" x14ac:dyDescent="0.2">
      <c r="A4" s="252"/>
      <c r="B4" s="238"/>
      <c r="C4" s="136" t="s">
        <v>1159</v>
      </c>
      <c r="D4" s="136" t="s">
        <v>84</v>
      </c>
      <c r="E4" s="240"/>
      <c r="F4" s="238"/>
      <c r="G4" s="238"/>
    </row>
    <row r="5" spans="1:7" ht="14.1" customHeight="1" x14ac:dyDescent="0.2">
      <c r="A5" s="292" t="s">
        <v>704</v>
      </c>
      <c r="B5" s="151" t="s">
        <v>504</v>
      </c>
      <c r="C5" s="100">
        <v>2187.7076902898002</v>
      </c>
      <c r="D5" s="151" t="s">
        <v>87</v>
      </c>
      <c r="E5" s="128">
        <v>1215.3931612721112</v>
      </c>
      <c r="F5" s="151" t="s">
        <v>705</v>
      </c>
      <c r="G5" s="151" t="s">
        <v>706</v>
      </c>
    </row>
    <row r="6" spans="1:7" x14ac:dyDescent="0.2">
      <c r="A6" s="292"/>
      <c r="B6" s="151"/>
      <c r="C6" s="151"/>
      <c r="D6" s="151"/>
      <c r="E6" s="151"/>
      <c r="F6" s="151"/>
      <c r="G6" s="92"/>
    </row>
    <row r="7" spans="1:7" x14ac:dyDescent="0.2">
      <c r="A7" s="292"/>
      <c r="B7" s="151" t="s">
        <v>103</v>
      </c>
      <c r="C7" s="100">
        <v>17102.463924628813</v>
      </c>
      <c r="D7" s="151" t="s">
        <v>95</v>
      </c>
      <c r="E7" s="128">
        <v>132500</v>
      </c>
      <c r="F7" s="151" t="s">
        <v>509</v>
      </c>
      <c r="G7" s="221" t="s">
        <v>707</v>
      </c>
    </row>
    <row r="8" spans="1:7" x14ac:dyDescent="0.2">
      <c r="A8" s="292"/>
      <c r="B8" s="151"/>
      <c r="C8" s="151"/>
      <c r="D8" s="151"/>
      <c r="E8" s="128">
        <v>906</v>
      </c>
      <c r="F8" s="151" t="s">
        <v>708</v>
      </c>
      <c r="G8" s="221"/>
    </row>
    <row r="9" spans="1:7" x14ac:dyDescent="0.2">
      <c r="A9" s="152"/>
      <c r="B9" s="162"/>
      <c r="C9" s="162"/>
      <c r="D9" s="162"/>
      <c r="E9" s="88"/>
      <c r="F9" s="162"/>
      <c r="G9" s="151"/>
    </row>
    <row r="10" spans="1:7" ht="15" customHeight="1" x14ac:dyDescent="0.2">
      <c r="A10" s="292" t="s">
        <v>709</v>
      </c>
      <c r="B10" s="222" t="s">
        <v>710</v>
      </c>
      <c r="C10" s="86">
        <v>1056.1041712300107</v>
      </c>
      <c r="D10" s="222" t="s">
        <v>95</v>
      </c>
      <c r="E10" s="86">
        <v>17465</v>
      </c>
      <c r="F10" s="158" t="s">
        <v>711</v>
      </c>
      <c r="G10" s="151" t="s">
        <v>712</v>
      </c>
    </row>
    <row r="11" spans="1:7" x14ac:dyDescent="0.2">
      <c r="A11" s="292"/>
      <c r="B11" s="221"/>
      <c r="C11" s="128">
        <v>37.169636360004745</v>
      </c>
      <c r="D11" s="221"/>
      <c r="E11" s="128">
        <v>24.78</v>
      </c>
      <c r="F11" s="151" t="s">
        <v>708</v>
      </c>
      <c r="G11" s="151" t="s">
        <v>713</v>
      </c>
    </row>
    <row r="12" spans="1:7" x14ac:dyDescent="0.2">
      <c r="A12" s="152"/>
      <c r="B12" s="162"/>
      <c r="C12" s="162"/>
      <c r="D12" s="162"/>
      <c r="E12" s="88"/>
      <c r="F12" s="162"/>
      <c r="G12" s="151"/>
    </row>
    <row r="13" spans="1:7" x14ac:dyDescent="0.2">
      <c r="A13" s="292" t="s">
        <v>714</v>
      </c>
      <c r="B13" s="222" t="s">
        <v>715</v>
      </c>
      <c r="C13" s="255">
        <v>19181.093544436906</v>
      </c>
      <c r="D13" s="222" t="s">
        <v>716</v>
      </c>
      <c r="E13" s="86">
        <v>37953.234825905136</v>
      </c>
      <c r="F13" s="158" t="s">
        <v>717</v>
      </c>
      <c r="G13" s="221" t="s">
        <v>718</v>
      </c>
    </row>
    <row r="14" spans="1:7" x14ac:dyDescent="0.2">
      <c r="A14" s="292"/>
      <c r="B14" s="221"/>
      <c r="C14" s="250"/>
      <c r="D14" s="221"/>
      <c r="E14" s="128">
        <v>2368</v>
      </c>
      <c r="F14" s="151" t="s">
        <v>708</v>
      </c>
      <c r="G14" s="221"/>
    </row>
    <row r="15" spans="1:7" x14ac:dyDescent="0.2">
      <c r="A15" s="292"/>
      <c r="B15" s="221"/>
      <c r="C15" s="250"/>
      <c r="D15" s="221"/>
      <c r="E15" s="128">
        <v>2183</v>
      </c>
      <c r="F15" s="151" t="s">
        <v>705</v>
      </c>
      <c r="G15" s="151" t="s">
        <v>719</v>
      </c>
    </row>
    <row r="16" spans="1:7" x14ac:dyDescent="0.2">
      <c r="A16" s="292"/>
      <c r="B16" s="92"/>
      <c r="C16" s="187"/>
      <c r="D16" s="92"/>
      <c r="E16" s="128"/>
      <c r="F16" s="151"/>
      <c r="G16" s="151"/>
    </row>
    <row r="17" spans="1:7" x14ac:dyDescent="0.2">
      <c r="A17" s="292"/>
      <c r="B17" s="151" t="s">
        <v>720</v>
      </c>
      <c r="C17" s="130">
        <v>86.372876236441243</v>
      </c>
      <c r="D17" s="151" t="s">
        <v>95</v>
      </c>
      <c r="E17" s="128">
        <v>463</v>
      </c>
      <c r="F17" s="151" t="s">
        <v>721</v>
      </c>
      <c r="G17" s="151" t="s">
        <v>722</v>
      </c>
    </row>
    <row r="18" spans="1:7" x14ac:dyDescent="0.2">
      <c r="A18" s="152"/>
      <c r="B18" s="162"/>
      <c r="C18" s="162"/>
      <c r="D18" s="162"/>
      <c r="E18" s="88"/>
      <c r="F18" s="162"/>
      <c r="G18" s="151"/>
    </row>
    <row r="19" spans="1:7" x14ac:dyDescent="0.2">
      <c r="A19" s="152"/>
      <c r="B19" s="158"/>
      <c r="C19" s="158"/>
      <c r="D19" s="158"/>
      <c r="E19" s="86">
        <v>9409.0071346056702</v>
      </c>
      <c r="F19" s="158" t="s">
        <v>509</v>
      </c>
      <c r="G19" s="151"/>
    </row>
    <row r="20" spans="1:7" x14ac:dyDescent="0.2">
      <c r="A20" s="292" t="s">
        <v>723</v>
      </c>
      <c r="B20" s="151" t="s">
        <v>512</v>
      </c>
      <c r="C20" s="128">
        <v>2135.860186883242</v>
      </c>
      <c r="D20" s="151" t="s">
        <v>87</v>
      </c>
      <c r="E20" s="128">
        <v>877.69728668114647</v>
      </c>
      <c r="F20" s="151" t="s">
        <v>708</v>
      </c>
      <c r="G20" s="221" t="s">
        <v>724</v>
      </c>
    </row>
    <row r="21" spans="1:7" x14ac:dyDescent="0.2">
      <c r="A21" s="292"/>
      <c r="B21" s="151"/>
      <c r="C21" s="151"/>
      <c r="D21" s="151"/>
      <c r="E21" s="128">
        <v>440.93597332914942</v>
      </c>
      <c r="F21" s="151" t="s">
        <v>705</v>
      </c>
      <c r="G21" s="221"/>
    </row>
    <row r="22" spans="1:7" x14ac:dyDescent="0.2">
      <c r="A22" s="292"/>
      <c r="B22" s="151"/>
      <c r="C22" s="151"/>
      <c r="D22" s="151"/>
      <c r="E22" s="128"/>
      <c r="F22" s="151"/>
      <c r="G22" s="221"/>
    </row>
    <row r="23" spans="1:7" x14ac:dyDescent="0.2">
      <c r="A23" s="292"/>
      <c r="B23" s="162" t="s">
        <v>725</v>
      </c>
      <c r="C23" s="88">
        <v>241.20862806741772</v>
      </c>
      <c r="D23" s="162" t="s">
        <v>95</v>
      </c>
      <c r="E23" s="88">
        <v>134.00588587145353</v>
      </c>
      <c r="F23" s="162" t="s">
        <v>726</v>
      </c>
      <c r="G23" s="221"/>
    </row>
    <row r="24" spans="1:7" x14ac:dyDescent="0.2">
      <c r="A24" s="152"/>
      <c r="B24" s="151"/>
      <c r="C24" s="128"/>
      <c r="D24" s="151"/>
      <c r="E24" s="128"/>
      <c r="F24" s="151"/>
      <c r="G24" s="151"/>
    </row>
    <row r="25" spans="1:7" x14ac:dyDescent="0.2">
      <c r="A25" s="292" t="s">
        <v>727</v>
      </c>
      <c r="B25" s="221" t="s">
        <v>512</v>
      </c>
      <c r="C25" s="305">
        <v>262.46446166204629</v>
      </c>
      <c r="D25" s="221" t="s">
        <v>95</v>
      </c>
      <c r="E25" s="128">
        <v>2889.0444476338103</v>
      </c>
      <c r="F25" s="151" t="s">
        <v>721</v>
      </c>
      <c r="G25" s="151" t="s">
        <v>728</v>
      </c>
    </row>
    <row r="26" spans="1:7" x14ac:dyDescent="0.2">
      <c r="A26" s="292"/>
      <c r="B26" s="221"/>
      <c r="C26" s="305"/>
      <c r="D26" s="221"/>
      <c r="E26" s="128">
        <v>323.82546437071443</v>
      </c>
      <c r="F26" s="151" t="s">
        <v>705</v>
      </c>
      <c r="G26" s="151" t="s">
        <v>729</v>
      </c>
    </row>
    <row r="27" spans="1:7" x14ac:dyDescent="0.2">
      <c r="A27" s="152"/>
      <c r="B27" s="92"/>
      <c r="C27" s="95"/>
      <c r="D27" s="92"/>
      <c r="E27" s="128"/>
      <c r="F27" s="151"/>
      <c r="G27" s="151"/>
    </row>
    <row r="28" spans="1:7" x14ac:dyDescent="0.2">
      <c r="A28" s="161"/>
      <c r="B28" s="158"/>
      <c r="C28" s="86"/>
      <c r="D28" s="158"/>
      <c r="E28" s="86">
        <v>200679.28640814463</v>
      </c>
      <c r="F28" s="161" t="s">
        <v>142</v>
      </c>
      <c r="G28" s="138" t="s">
        <v>730</v>
      </c>
    </row>
    <row r="29" spans="1:7" x14ac:dyDescent="0.2">
      <c r="A29" s="152" t="s">
        <v>522</v>
      </c>
      <c r="B29" s="151" t="s">
        <v>145</v>
      </c>
      <c r="C29" s="128">
        <v>42290.445119794684</v>
      </c>
      <c r="D29" s="151"/>
      <c r="E29" s="128">
        <v>4176.4772866811463</v>
      </c>
      <c r="F29" s="152" t="s">
        <v>731</v>
      </c>
      <c r="G29" s="137" t="s">
        <v>732</v>
      </c>
    </row>
    <row r="30" spans="1:7" x14ac:dyDescent="0.2">
      <c r="A30" s="153"/>
      <c r="B30" s="162"/>
      <c r="C30" s="88"/>
      <c r="D30" s="162"/>
      <c r="E30" s="88">
        <v>4297.160484843429</v>
      </c>
      <c r="F30" s="153" t="s">
        <v>148</v>
      </c>
      <c r="G30" s="154" t="s">
        <v>733</v>
      </c>
    </row>
    <row r="31" spans="1:7" x14ac:dyDescent="0.2">
      <c r="A31" s="228" t="s">
        <v>150</v>
      </c>
      <c r="B31" s="228"/>
      <c r="C31" s="228"/>
      <c r="D31" s="228"/>
      <c r="E31" s="228"/>
      <c r="F31" s="228"/>
      <c r="G31" s="181"/>
    </row>
    <row r="32" spans="1:7" x14ac:dyDescent="0.2">
      <c r="A32" s="227" t="s">
        <v>151</v>
      </c>
      <c r="B32" s="227"/>
      <c r="C32" s="227"/>
      <c r="D32" s="227"/>
      <c r="E32" s="227"/>
      <c r="F32" s="227"/>
      <c r="G32" s="182"/>
    </row>
    <row r="33" spans="1:7" x14ac:dyDescent="0.2">
      <c r="A33" s="227" t="s">
        <v>734</v>
      </c>
      <c r="B33" s="227"/>
      <c r="C33" s="227"/>
      <c r="D33" s="227"/>
      <c r="E33" s="227"/>
      <c r="F33" s="227"/>
      <c r="G33" s="182"/>
    </row>
    <row r="34" spans="1:7" x14ac:dyDescent="0.2">
      <c r="A34" s="241" t="s">
        <v>735</v>
      </c>
      <c r="B34" s="241"/>
      <c r="C34" s="241"/>
      <c r="D34" s="241"/>
    </row>
  </sheetData>
  <mergeCells count="27">
    <mergeCell ref="A1:G1"/>
    <mergeCell ref="A25:A26"/>
    <mergeCell ref="B25:B26"/>
    <mergeCell ref="C25:C26"/>
    <mergeCell ref="D25:D26"/>
    <mergeCell ref="D10:D11"/>
    <mergeCell ref="G7:G8"/>
    <mergeCell ref="E3:E4"/>
    <mergeCell ref="F3:F4"/>
    <mergeCell ref="G3:G4"/>
    <mergeCell ref="A10:A11"/>
    <mergeCell ref="B10:B11"/>
    <mergeCell ref="A3:A4"/>
    <mergeCell ref="B3:B4"/>
    <mergeCell ref="C3:D3"/>
    <mergeCell ref="A5:A8"/>
    <mergeCell ref="G20:G23"/>
    <mergeCell ref="B13:B15"/>
    <mergeCell ref="C13:C15"/>
    <mergeCell ref="D13:D15"/>
    <mergeCell ref="G13:G14"/>
    <mergeCell ref="A34:D34"/>
    <mergeCell ref="A33:F33"/>
    <mergeCell ref="A32:F32"/>
    <mergeCell ref="A31:F31"/>
    <mergeCell ref="A13:A17"/>
    <mergeCell ref="A20:A23"/>
  </mergeCells>
  <printOptions horizontalCentered="1" verticalCentered="1"/>
  <pageMargins left="0.23622047244094491" right="0.23622047244094491" top="0.74803149606299213" bottom="0.74803149606299213" header="0.31496062992125984" footer="0.31496062992125984"/>
  <pageSetup paperSize="9" scale="88"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496BC-5547-4BD2-B201-5D90D815BEC1}">
  <sheetPr>
    <pageSetUpPr fitToPage="1"/>
  </sheetPr>
  <dimension ref="A1:E30"/>
  <sheetViews>
    <sheetView zoomScaleNormal="100" workbookViewId="0">
      <selection activeCell="B24" sqref="B24"/>
    </sheetView>
  </sheetViews>
  <sheetFormatPr defaultColWidth="8.625" defaultRowHeight="14.25" x14ac:dyDescent="0.2"/>
  <cols>
    <col min="1" max="1" width="22.25" style="34" customWidth="1"/>
    <col min="2" max="2" width="20.75" style="34" bestFit="1" customWidth="1"/>
    <col min="3" max="3" width="12.25" style="34" customWidth="1"/>
    <col min="4" max="4" width="19.625" style="34" customWidth="1"/>
    <col min="5" max="5" width="26.875" style="34" bestFit="1" customWidth="1"/>
    <col min="6" max="16384" width="8.625" style="34"/>
  </cols>
  <sheetData>
    <row r="1" spans="1:5" x14ac:dyDescent="0.2">
      <c r="A1" s="113" t="s">
        <v>736</v>
      </c>
    </row>
    <row r="3" spans="1:5" ht="14.1" customHeight="1" x14ac:dyDescent="0.2">
      <c r="A3" s="251" t="s">
        <v>526</v>
      </c>
      <c r="B3" s="135" t="s">
        <v>153</v>
      </c>
      <c r="C3" s="230" t="s">
        <v>154</v>
      </c>
      <c r="D3" s="230" t="s">
        <v>155</v>
      </c>
      <c r="E3" s="230" t="s">
        <v>156</v>
      </c>
    </row>
    <row r="4" spans="1:5" ht="38.25" x14ac:dyDescent="0.2">
      <c r="A4" s="252"/>
      <c r="B4" s="162" t="s">
        <v>737</v>
      </c>
      <c r="C4" s="238"/>
      <c r="D4" s="238"/>
      <c r="E4" s="238"/>
    </row>
    <row r="5" spans="1:5" x14ac:dyDescent="0.2">
      <c r="A5" s="306" t="s">
        <v>738</v>
      </c>
      <c r="B5" s="222" t="s">
        <v>739</v>
      </c>
      <c r="C5" s="86">
        <v>9563</v>
      </c>
      <c r="D5" s="158" t="s">
        <v>740</v>
      </c>
      <c r="E5" s="222" t="s">
        <v>741</v>
      </c>
    </row>
    <row r="6" spans="1:5" x14ac:dyDescent="0.2">
      <c r="A6" s="292"/>
      <c r="B6" s="221"/>
      <c r="C6" s="128">
        <v>8345</v>
      </c>
      <c r="D6" s="151" t="s">
        <v>516</v>
      </c>
      <c r="E6" s="221"/>
    </row>
    <row r="7" spans="1:5" x14ac:dyDescent="0.2">
      <c r="A7" s="292"/>
      <c r="B7" s="151" t="s">
        <v>1107</v>
      </c>
      <c r="C7" s="128">
        <v>1077.0999999999999</v>
      </c>
      <c r="D7" s="151" t="s">
        <v>71</v>
      </c>
      <c r="E7" s="221"/>
    </row>
    <row r="8" spans="1:5" x14ac:dyDescent="0.2">
      <c r="A8" s="292"/>
      <c r="B8" s="92"/>
      <c r="C8" s="128">
        <v>1267</v>
      </c>
      <c r="D8" s="151" t="s">
        <v>92</v>
      </c>
      <c r="E8" s="221"/>
    </row>
    <row r="9" spans="1:5" x14ac:dyDescent="0.2">
      <c r="A9" s="153"/>
      <c r="B9" s="129"/>
      <c r="C9" s="88"/>
      <c r="D9" s="162"/>
      <c r="E9" s="162"/>
    </row>
    <row r="10" spans="1:5" x14ac:dyDescent="0.2">
      <c r="A10" s="292" t="s">
        <v>742</v>
      </c>
      <c r="B10" s="221" t="s">
        <v>1109</v>
      </c>
      <c r="C10" s="128">
        <v>977</v>
      </c>
      <c r="D10" s="151" t="s">
        <v>743</v>
      </c>
      <c r="E10" s="221" t="s">
        <v>741</v>
      </c>
    </row>
    <row r="11" spans="1:5" x14ac:dyDescent="0.2">
      <c r="A11" s="292"/>
      <c r="B11" s="221"/>
      <c r="C11" s="128">
        <v>344</v>
      </c>
      <c r="D11" s="151" t="s">
        <v>516</v>
      </c>
      <c r="E11" s="221"/>
    </row>
    <row r="12" spans="1:5" x14ac:dyDescent="0.2">
      <c r="A12" s="292"/>
      <c r="B12" s="151" t="s">
        <v>1108</v>
      </c>
      <c r="C12" s="128">
        <v>126</v>
      </c>
      <c r="D12" s="151" t="s">
        <v>71</v>
      </c>
      <c r="E12" s="221"/>
    </row>
    <row r="13" spans="1:5" x14ac:dyDescent="0.2">
      <c r="A13" s="292"/>
      <c r="B13" s="92"/>
      <c r="C13" s="128">
        <v>678</v>
      </c>
      <c r="D13" s="151" t="s">
        <v>92</v>
      </c>
      <c r="E13" s="221"/>
    </row>
    <row r="14" spans="1:5" x14ac:dyDescent="0.2">
      <c r="A14" s="153"/>
      <c r="B14" s="129"/>
      <c r="C14" s="88"/>
      <c r="D14" s="162"/>
      <c r="E14" s="162"/>
    </row>
    <row r="15" spans="1:5" x14ac:dyDescent="0.2">
      <c r="A15" s="292" t="s">
        <v>744</v>
      </c>
      <c r="B15" s="151" t="s">
        <v>745</v>
      </c>
      <c r="C15" s="128">
        <v>2844</v>
      </c>
      <c r="D15" s="151" t="s">
        <v>533</v>
      </c>
      <c r="E15" s="221" t="s">
        <v>746</v>
      </c>
    </row>
    <row r="16" spans="1:5" x14ac:dyDescent="0.2">
      <c r="A16" s="292"/>
      <c r="B16" s="151" t="s">
        <v>1110</v>
      </c>
      <c r="C16" s="128">
        <v>150</v>
      </c>
      <c r="D16" s="151" t="s">
        <v>160</v>
      </c>
      <c r="E16" s="221"/>
    </row>
    <row r="17" spans="1:5" x14ac:dyDescent="0.2">
      <c r="A17" s="153"/>
      <c r="B17" s="129"/>
      <c r="C17" s="88"/>
      <c r="D17" s="162"/>
      <c r="E17" s="162"/>
    </row>
    <row r="18" spans="1:5" x14ac:dyDescent="0.2">
      <c r="A18" s="306" t="s">
        <v>747</v>
      </c>
      <c r="B18" s="158" t="s">
        <v>748</v>
      </c>
      <c r="C18" s="86">
        <v>4750</v>
      </c>
      <c r="D18" s="158" t="s">
        <v>740</v>
      </c>
      <c r="E18" s="222" t="s">
        <v>749</v>
      </c>
    </row>
    <row r="19" spans="1:5" x14ac:dyDescent="0.2">
      <c r="A19" s="292"/>
      <c r="B19" s="151" t="s">
        <v>1096</v>
      </c>
      <c r="C19" s="128">
        <v>4500</v>
      </c>
      <c r="D19" s="151" t="s">
        <v>516</v>
      </c>
      <c r="E19" s="221"/>
    </row>
    <row r="20" spans="1:5" x14ac:dyDescent="0.2">
      <c r="A20" s="292"/>
      <c r="B20" s="92"/>
      <c r="C20" s="128">
        <v>470</v>
      </c>
      <c r="D20" s="151" t="s">
        <v>71</v>
      </c>
      <c r="E20" s="221"/>
    </row>
    <row r="21" spans="1:5" x14ac:dyDescent="0.2">
      <c r="A21" s="292"/>
      <c r="B21" s="92"/>
      <c r="C21" s="128">
        <v>810</v>
      </c>
      <c r="D21" s="151" t="s">
        <v>92</v>
      </c>
      <c r="E21" s="151" t="s">
        <v>750</v>
      </c>
    </row>
    <row r="22" spans="1:5" x14ac:dyDescent="0.2">
      <c r="A22" s="186"/>
      <c r="B22" s="112"/>
      <c r="C22" s="112"/>
      <c r="D22" s="112"/>
      <c r="E22" s="112"/>
    </row>
    <row r="23" spans="1:5" x14ac:dyDescent="0.2">
      <c r="A23" s="292" t="s">
        <v>751</v>
      </c>
      <c r="B23" s="151" t="s">
        <v>752</v>
      </c>
      <c r="C23" s="128">
        <v>414</v>
      </c>
      <c r="D23" s="151" t="s">
        <v>740</v>
      </c>
      <c r="E23" s="221" t="s">
        <v>753</v>
      </c>
    </row>
    <row r="24" spans="1:5" x14ac:dyDescent="0.2">
      <c r="A24" s="292"/>
      <c r="B24" s="151" t="s">
        <v>1095</v>
      </c>
      <c r="C24" s="128">
        <v>414</v>
      </c>
      <c r="D24" s="151" t="s">
        <v>516</v>
      </c>
      <c r="E24" s="221"/>
    </row>
    <row r="25" spans="1:5" x14ac:dyDescent="0.2">
      <c r="A25" s="292"/>
      <c r="B25" s="92"/>
      <c r="C25" s="128">
        <v>57</v>
      </c>
      <c r="D25" s="151" t="s">
        <v>160</v>
      </c>
      <c r="E25" s="221"/>
    </row>
    <row r="26" spans="1:5" x14ac:dyDescent="0.2">
      <c r="A26" s="153"/>
      <c r="B26" s="129"/>
      <c r="C26" s="88"/>
      <c r="D26" s="162"/>
      <c r="E26" s="162"/>
    </row>
    <row r="27" spans="1:5" x14ac:dyDescent="0.2">
      <c r="A27" s="260" t="s">
        <v>181</v>
      </c>
      <c r="B27" s="260"/>
      <c r="C27" s="260"/>
      <c r="D27" s="137"/>
    </row>
    <row r="28" spans="1:5" x14ac:dyDescent="0.2">
      <c r="A28" s="241" t="s">
        <v>182</v>
      </c>
      <c r="B28" s="241"/>
      <c r="C28" s="241"/>
      <c r="D28" s="137"/>
    </row>
    <row r="29" spans="1:5" x14ac:dyDescent="0.2">
      <c r="A29" s="241" t="s">
        <v>754</v>
      </c>
      <c r="B29" s="241"/>
      <c r="C29" s="241"/>
      <c r="D29" s="241"/>
      <c r="E29" s="116"/>
    </row>
    <row r="30" spans="1:5" x14ac:dyDescent="0.2">
      <c r="C30" s="128"/>
      <c r="D30" s="137"/>
    </row>
  </sheetData>
  <mergeCells count="19">
    <mergeCell ref="A3:A4"/>
    <mergeCell ref="C3:C4"/>
    <mergeCell ref="E3:E4"/>
    <mergeCell ref="A10:A13"/>
    <mergeCell ref="E10:E13"/>
    <mergeCell ref="A5:A8"/>
    <mergeCell ref="E5:E8"/>
    <mergeCell ref="D3:D4"/>
    <mergeCell ref="B10:B11"/>
    <mergeCell ref="B5:B6"/>
    <mergeCell ref="E23:E25"/>
    <mergeCell ref="A15:A16"/>
    <mergeCell ref="A29:D29"/>
    <mergeCell ref="E15:E16"/>
    <mergeCell ref="A27:C27"/>
    <mergeCell ref="A28:C28"/>
    <mergeCell ref="A18:A21"/>
    <mergeCell ref="E18:E20"/>
    <mergeCell ref="A23:A25"/>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D709A-5797-4B21-BBB3-AAC4887C6B0A}">
  <sheetPr>
    <pageSetUpPr fitToPage="1"/>
  </sheetPr>
  <dimension ref="A1:F70"/>
  <sheetViews>
    <sheetView zoomScaleNormal="100" workbookViewId="0">
      <selection activeCell="C16" sqref="C16:F20"/>
    </sheetView>
  </sheetViews>
  <sheetFormatPr defaultColWidth="9" defaultRowHeight="12.75" x14ac:dyDescent="0.2"/>
  <cols>
    <col min="1" max="1" width="26.875" style="69" customWidth="1"/>
    <col min="2" max="5" width="18" style="69" customWidth="1"/>
    <col min="6" max="6" width="19.375" style="69" bestFit="1" customWidth="1"/>
    <col min="7" max="16384" width="9" style="69"/>
  </cols>
  <sheetData>
    <row r="1" spans="1:6" x14ac:dyDescent="0.2">
      <c r="A1" s="16" t="s">
        <v>183</v>
      </c>
      <c r="B1" s="17" t="s">
        <v>755</v>
      </c>
      <c r="C1" s="17"/>
      <c r="D1" s="16" t="s">
        <v>184</v>
      </c>
      <c r="E1" s="32" t="s">
        <v>738</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756</v>
      </c>
      <c r="B5" s="55">
        <v>9563</v>
      </c>
      <c r="C5" s="55">
        <v>8345</v>
      </c>
      <c r="D5" s="55">
        <v>1077.0999999999999</v>
      </c>
      <c r="E5" s="55">
        <v>1267</v>
      </c>
      <c r="F5" s="5" t="s">
        <v>193</v>
      </c>
    </row>
    <row r="6" spans="1:6" x14ac:dyDescent="0.2">
      <c r="A6" s="6"/>
      <c r="B6" s="7"/>
      <c r="C6" s="7"/>
      <c r="D6" s="7"/>
      <c r="E6" s="7"/>
      <c r="F6" s="5"/>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4.25" x14ac:dyDescent="0.25">
      <c r="A9" s="4" t="s">
        <v>202</v>
      </c>
      <c r="B9" s="5" t="s">
        <v>203</v>
      </c>
      <c r="C9" s="55">
        <v>208459.26800000001</v>
      </c>
      <c r="D9" s="55">
        <v>176773.59429259121</v>
      </c>
      <c r="E9" s="55">
        <v>21004.007960999999</v>
      </c>
      <c r="F9" s="55">
        <v>118.81869599955462</v>
      </c>
    </row>
    <row r="10" spans="1:6" ht="14.25" x14ac:dyDescent="0.25">
      <c r="A10" s="4" t="s">
        <v>205</v>
      </c>
      <c r="B10" s="5" t="s">
        <v>203</v>
      </c>
      <c r="C10" s="237" t="s">
        <v>757</v>
      </c>
      <c r="D10" s="237"/>
      <c r="E10" s="237"/>
      <c r="F10" s="237"/>
    </row>
    <row r="11" spans="1:6" ht="14.25" x14ac:dyDescent="0.25">
      <c r="A11" s="4" t="s">
        <v>206</v>
      </c>
      <c r="B11" s="5" t="s">
        <v>203</v>
      </c>
      <c r="C11" s="55">
        <v>2552.1372578020996</v>
      </c>
      <c r="D11" s="55">
        <v>1725.4999999999995</v>
      </c>
      <c r="E11" s="55">
        <v>3716.8223659999999</v>
      </c>
      <c r="F11" s="55">
        <v>2154.0552686177925</v>
      </c>
    </row>
    <row r="12" spans="1:6" x14ac:dyDescent="0.2">
      <c r="A12" s="4" t="s">
        <v>208</v>
      </c>
      <c r="B12" s="5" t="s">
        <v>758</v>
      </c>
      <c r="C12" s="55">
        <v>437.34461538461557</v>
      </c>
      <c r="D12" s="55">
        <v>284.27400000000011</v>
      </c>
      <c r="E12" s="55">
        <v>751.23218799999995</v>
      </c>
      <c r="F12" s="55">
        <v>1645.1282169424694</v>
      </c>
    </row>
    <row r="13" spans="1:6" x14ac:dyDescent="0.2">
      <c r="A13" s="4"/>
      <c r="B13" s="5"/>
      <c r="C13" s="5"/>
      <c r="D13" s="5"/>
      <c r="E13" s="5"/>
      <c r="F13" s="5"/>
    </row>
    <row r="14" spans="1:6" x14ac:dyDescent="0.2">
      <c r="A14" s="15" t="s">
        <v>209</v>
      </c>
      <c r="B14" s="20" t="s">
        <v>210</v>
      </c>
      <c r="C14" s="20" t="s">
        <v>211</v>
      </c>
      <c r="D14" s="20" t="s">
        <v>1161</v>
      </c>
      <c r="E14" s="20" t="s">
        <v>213</v>
      </c>
      <c r="F14" s="20" t="s">
        <v>214</v>
      </c>
    </row>
    <row r="15" spans="1:6" x14ac:dyDescent="0.2">
      <c r="A15" s="5" t="s">
        <v>215</v>
      </c>
      <c r="B15" s="19" t="s">
        <v>59</v>
      </c>
      <c r="C15" s="19" t="s">
        <v>759</v>
      </c>
      <c r="D15" s="19" t="s">
        <v>1162</v>
      </c>
      <c r="E15" s="19" t="s">
        <v>1160</v>
      </c>
      <c r="F15" s="19" t="s">
        <v>217</v>
      </c>
    </row>
    <row r="16" spans="1:6" ht="14.25" x14ac:dyDescent="0.25">
      <c r="A16" s="236" t="s">
        <v>760</v>
      </c>
      <c r="B16" s="5" t="s">
        <v>219</v>
      </c>
      <c r="C16" s="273" t="s">
        <v>761</v>
      </c>
      <c r="D16" s="273"/>
      <c r="E16" s="273"/>
      <c r="F16" s="273"/>
    </row>
    <row r="17" spans="1:6" ht="14.25" x14ac:dyDescent="0.25">
      <c r="A17" s="236"/>
      <c r="B17" s="5" t="s">
        <v>221</v>
      </c>
      <c r="C17" s="274"/>
      <c r="D17" s="274"/>
      <c r="E17" s="274"/>
      <c r="F17" s="274"/>
    </row>
    <row r="18" spans="1:6" ht="14.25" x14ac:dyDescent="0.25">
      <c r="A18" s="236"/>
      <c r="B18" s="5" t="s">
        <v>222</v>
      </c>
      <c r="C18" s="274"/>
      <c r="D18" s="274"/>
      <c r="E18" s="274"/>
      <c r="F18" s="274"/>
    </row>
    <row r="19" spans="1:6" x14ac:dyDescent="0.2">
      <c r="A19" s="236"/>
      <c r="B19" s="5" t="s">
        <v>71</v>
      </c>
      <c r="C19" s="274"/>
      <c r="D19" s="274"/>
      <c r="E19" s="274"/>
      <c r="F19" s="274"/>
    </row>
    <row r="20" spans="1:6" ht="14.25" x14ac:dyDescent="0.25">
      <c r="A20" s="236"/>
      <c r="B20" s="5" t="s">
        <v>224</v>
      </c>
      <c r="C20" s="274"/>
      <c r="D20" s="274"/>
      <c r="E20" s="274"/>
      <c r="F20" s="274"/>
    </row>
    <row r="21" spans="1:6" x14ac:dyDescent="0.2">
      <c r="A21" s="236"/>
      <c r="B21" s="5" t="s">
        <v>762</v>
      </c>
      <c r="C21" s="55">
        <v>6056.6416411</v>
      </c>
      <c r="D21" s="55">
        <v>938.77945437050005</v>
      </c>
      <c r="E21" s="55">
        <v>1800</v>
      </c>
      <c r="F21" s="55">
        <v>521.54414131694455</v>
      </c>
    </row>
    <row r="22" spans="1:6" x14ac:dyDescent="0.2">
      <c r="A22" s="30"/>
      <c r="B22" s="5"/>
      <c r="C22" s="7"/>
      <c r="D22" s="8"/>
      <c r="E22" s="7"/>
      <c r="F22" s="5"/>
    </row>
    <row r="23" spans="1:6" ht="12.6" customHeight="1" x14ac:dyDescent="0.25">
      <c r="A23" s="236" t="s">
        <v>763</v>
      </c>
      <c r="B23" s="5" t="s">
        <v>219</v>
      </c>
      <c r="C23" s="277" t="s">
        <v>764</v>
      </c>
      <c r="D23" s="277"/>
      <c r="E23" s="277"/>
      <c r="F23" s="277"/>
    </row>
    <row r="24" spans="1:6" ht="14.25" x14ac:dyDescent="0.25">
      <c r="A24" s="236"/>
      <c r="B24" s="5" t="s">
        <v>221</v>
      </c>
      <c r="C24" s="277"/>
      <c r="D24" s="277"/>
      <c r="E24" s="277"/>
      <c r="F24" s="277"/>
    </row>
    <row r="25" spans="1:6" ht="14.25" x14ac:dyDescent="0.25">
      <c r="A25" s="236"/>
      <c r="B25" s="5" t="s">
        <v>222</v>
      </c>
      <c r="C25" s="277"/>
      <c r="D25" s="277"/>
      <c r="E25" s="277"/>
      <c r="F25" s="277"/>
    </row>
    <row r="26" spans="1:6" x14ac:dyDescent="0.2">
      <c r="A26" s="236"/>
      <c r="B26" s="5" t="s">
        <v>71</v>
      </c>
      <c r="C26" s="277"/>
      <c r="D26" s="277"/>
      <c r="E26" s="277"/>
      <c r="F26" s="277"/>
    </row>
    <row r="27" spans="1:6" ht="14.25" x14ac:dyDescent="0.25">
      <c r="A27" s="236"/>
      <c r="B27" s="5" t="s">
        <v>224</v>
      </c>
      <c r="C27" s="277"/>
      <c r="D27" s="277"/>
      <c r="E27" s="277"/>
      <c r="F27" s="277"/>
    </row>
    <row r="28" spans="1:6" x14ac:dyDescent="0.2">
      <c r="A28" s="236"/>
      <c r="B28" s="5" t="s">
        <v>762</v>
      </c>
      <c r="C28" s="55">
        <v>8057.6015220600002</v>
      </c>
      <c r="D28" s="55">
        <v>1248.9282359193001</v>
      </c>
      <c r="E28" s="55">
        <v>1800</v>
      </c>
      <c r="F28" s="55">
        <v>693.84901995516668</v>
      </c>
    </row>
    <row r="29" spans="1:6" x14ac:dyDescent="0.2">
      <c r="A29" s="27"/>
      <c r="B29" s="5"/>
      <c r="C29" s="7"/>
      <c r="D29" s="7"/>
      <c r="E29" s="7"/>
      <c r="F29" s="7"/>
    </row>
    <row r="30" spans="1:6" ht="14.25" x14ac:dyDescent="0.25">
      <c r="A30" s="236" t="s">
        <v>765</v>
      </c>
      <c r="B30" s="5" t="s">
        <v>219</v>
      </c>
      <c r="C30" s="270" t="s">
        <v>766</v>
      </c>
      <c r="D30" s="270"/>
      <c r="E30" s="270"/>
      <c r="F30" s="270"/>
    </row>
    <row r="31" spans="1:6" ht="14.25" x14ac:dyDescent="0.25">
      <c r="A31" s="236"/>
      <c r="B31" s="5" t="s">
        <v>221</v>
      </c>
      <c r="C31" s="270"/>
      <c r="D31" s="270"/>
      <c r="E31" s="270"/>
      <c r="F31" s="270"/>
    </row>
    <row r="32" spans="1:6" ht="14.25" x14ac:dyDescent="0.25">
      <c r="A32" s="236"/>
      <c r="B32" s="5" t="s">
        <v>222</v>
      </c>
      <c r="C32" s="270"/>
      <c r="D32" s="270"/>
      <c r="E32" s="270"/>
      <c r="F32" s="270"/>
    </row>
    <row r="33" spans="1:6" x14ac:dyDescent="0.2">
      <c r="A33" s="236"/>
      <c r="B33" s="5" t="s">
        <v>71</v>
      </c>
      <c r="C33" s="270"/>
      <c r="D33" s="270"/>
      <c r="E33" s="270"/>
      <c r="F33" s="270"/>
    </row>
    <row r="34" spans="1:6" ht="14.25" x14ac:dyDescent="0.25">
      <c r="A34" s="236"/>
      <c r="B34" s="5" t="s">
        <v>224</v>
      </c>
      <c r="C34" s="270"/>
      <c r="D34" s="270"/>
      <c r="E34" s="270"/>
      <c r="F34" s="270"/>
    </row>
    <row r="35" spans="1:6" x14ac:dyDescent="0.2">
      <c r="A35" s="236"/>
      <c r="B35" s="5" t="s">
        <v>762</v>
      </c>
      <c r="C35" s="270"/>
      <c r="D35" s="270"/>
      <c r="E35" s="270"/>
      <c r="F35" s="270"/>
    </row>
    <row r="36" spans="1:6" x14ac:dyDescent="0.2">
      <c r="A36" s="27"/>
      <c r="B36" s="10"/>
      <c r="C36" s="11"/>
      <c r="D36" s="12"/>
      <c r="E36" s="11"/>
      <c r="F36" s="10"/>
    </row>
    <row r="37" spans="1:6" ht="14.25" x14ac:dyDescent="0.25">
      <c r="A37" s="236" t="s">
        <v>767</v>
      </c>
      <c r="B37" s="5" t="s">
        <v>219</v>
      </c>
      <c r="C37" s="68">
        <v>101570.82077381283</v>
      </c>
      <c r="D37" s="68">
        <v>15743.477219940987</v>
      </c>
      <c r="E37" s="55">
        <v>118.81869599955462</v>
      </c>
      <c r="F37" s="55">
        <v>132500</v>
      </c>
    </row>
    <row r="38" spans="1:6" ht="14.25" x14ac:dyDescent="0.25">
      <c r="A38" s="236"/>
      <c r="B38" s="5" t="s">
        <v>221</v>
      </c>
      <c r="C38" s="270" t="s">
        <v>768</v>
      </c>
      <c r="D38" s="270"/>
      <c r="E38" s="270"/>
      <c r="F38" s="270"/>
    </row>
    <row r="39" spans="1:6" ht="14.25" x14ac:dyDescent="0.25">
      <c r="A39" s="236"/>
      <c r="B39" s="5" t="s">
        <v>222</v>
      </c>
      <c r="C39" s="270"/>
      <c r="D39" s="270"/>
      <c r="E39" s="270"/>
      <c r="F39" s="270"/>
    </row>
    <row r="40" spans="1:6" x14ac:dyDescent="0.2">
      <c r="A40" s="236"/>
      <c r="B40" s="5" t="s">
        <v>71</v>
      </c>
      <c r="C40" s="270"/>
      <c r="D40" s="270"/>
      <c r="E40" s="270"/>
      <c r="F40" s="270"/>
    </row>
    <row r="41" spans="1:6" ht="14.25" x14ac:dyDescent="0.25">
      <c r="A41" s="236"/>
      <c r="B41" s="5" t="s">
        <v>224</v>
      </c>
      <c r="C41" s="270"/>
      <c r="D41" s="270"/>
      <c r="E41" s="270"/>
      <c r="F41" s="270"/>
    </row>
    <row r="42" spans="1:6" x14ac:dyDescent="0.2">
      <c r="A42" s="236"/>
      <c r="B42" s="5" t="s">
        <v>762</v>
      </c>
      <c r="C42" s="270"/>
      <c r="D42" s="270"/>
      <c r="E42" s="270"/>
      <c r="F42" s="270"/>
    </row>
    <row r="43" spans="1:6" x14ac:dyDescent="0.2">
      <c r="A43" s="27"/>
      <c r="B43" s="10"/>
      <c r="C43" s="11"/>
      <c r="D43" s="12"/>
      <c r="E43" s="11"/>
      <c r="F43" s="10"/>
    </row>
    <row r="44" spans="1:6" ht="14.25" x14ac:dyDescent="0.25">
      <c r="A44" s="236" t="s">
        <v>769</v>
      </c>
      <c r="B44" s="5" t="s">
        <v>219</v>
      </c>
      <c r="C44" s="270" t="s">
        <v>770</v>
      </c>
      <c r="D44" s="270"/>
      <c r="E44" s="270"/>
      <c r="F44" s="270"/>
    </row>
    <row r="45" spans="1:6" ht="14.25" x14ac:dyDescent="0.25">
      <c r="A45" s="236"/>
      <c r="B45" s="5" t="s">
        <v>221</v>
      </c>
      <c r="C45" s="270"/>
      <c r="D45" s="270"/>
      <c r="E45" s="270"/>
      <c r="F45" s="270"/>
    </row>
    <row r="46" spans="1:6" ht="14.25" x14ac:dyDescent="0.25">
      <c r="A46" s="236"/>
      <c r="B46" s="5" t="s">
        <v>222</v>
      </c>
      <c r="C46" s="67"/>
      <c r="D46" s="67"/>
      <c r="E46" s="67"/>
      <c r="F46" s="67"/>
    </row>
    <row r="47" spans="1:6" x14ac:dyDescent="0.2">
      <c r="A47" s="236"/>
      <c r="B47" s="5" t="s">
        <v>71</v>
      </c>
      <c r="C47" s="68">
        <v>8767.6561592762901</v>
      </c>
      <c r="D47" s="68">
        <v>1358.9867046878248</v>
      </c>
      <c r="E47" s="68">
        <v>1499.9853252624998</v>
      </c>
      <c r="F47" s="68">
        <v>906</v>
      </c>
    </row>
    <row r="48" spans="1:6" ht="14.25" x14ac:dyDescent="0.25">
      <c r="A48" s="236"/>
      <c r="B48" s="5" t="s">
        <v>224</v>
      </c>
      <c r="C48" s="270" t="s">
        <v>771</v>
      </c>
      <c r="D48" s="270"/>
      <c r="E48" s="270"/>
      <c r="F48" s="270"/>
    </row>
    <row r="49" spans="1:6" x14ac:dyDescent="0.2">
      <c r="A49" s="236"/>
      <c r="B49" s="5" t="s">
        <v>762</v>
      </c>
      <c r="C49" s="270"/>
      <c r="D49" s="270"/>
      <c r="E49" s="270"/>
      <c r="F49" s="270"/>
    </row>
    <row r="50" spans="1:6" x14ac:dyDescent="0.2">
      <c r="A50" s="27"/>
      <c r="B50" s="10"/>
      <c r="C50" s="11"/>
      <c r="D50" s="12"/>
      <c r="E50" s="11"/>
      <c r="F50" s="10"/>
    </row>
    <row r="51" spans="1:6" x14ac:dyDescent="0.2">
      <c r="A51" s="15" t="s">
        <v>227</v>
      </c>
      <c r="B51" s="20" t="s">
        <v>228</v>
      </c>
      <c r="C51" s="20" t="s">
        <v>331</v>
      </c>
      <c r="D51" s="20" t="s">
        <v>332</v>
      </c>
      <c r="E51" s="29" t="s">
        <v>231</v>
      </c>
      <c r="F51" s="29" t="s">
        <v>190</v>
      </c>
    </row>
    <row r="52" spans="1:6" x14ac:dyDescent="0.2">
      <c r="A52" s="21"/>
      <c r="B52" s="23"/>
      <c r="C52" s="19" t="s">
        <v>217</v>
      </c>
      <c r="D52" s="19" t="s">
        <v>232</v>
      </c>
      <c r="E52" s="39" t="s">
        <v>232</v>
      </c>
      <c r="F52" s="39"/>
    </row>
    <row r="53" spans="1:6" ht="25.5" x14ac:dyDescent="0.2">
      <c r="A53" s="4" t="s">
        <v>772</v>
      </c>
      <c r="B53" s="5" t="s">
        <v>187</v>
      </c>
      <c r="C53" s="57">
        <v>132500</v>
      </c>
      <c r="D53" s="57">
        <v>166.26581616647496</v>
      </c>
      <c r="E53" s="57">
        <v>154.26581616647496</v>
      </c>
      <c r="F53" s="147" t="s">
        <v>773</v>
      </c>
    </row>
    <row r="54" spans="1:6" ht="14.25" x14ac:dyDescent="0.25">
      <c r="A54" s="4" t="s">
        <v>774</v>
      </c>
      <c r="B54" s="5" t="s">
        <v>235</v>
      </c>
      <c r="C54" s="55">
        <v>905.5</v>
      </c>
      <c r="D54" s="55">
        <v>10.088199795747842</v>
      </c>
      <c r="E54" s="55">
        <v>10.088199795747842</v>
      </c>
      <c r="F54" s="40" t="s">
        <v>775</v>
      </c>
    </row>
    <row r="55" spans="1:6" x14ac:dyDescent="0.2">
      <c r="A55" s="23" t="s">
        <v>776</v>
      </c>
      <c r="B55" s="19" t="s">
        <v>189</v>
      </c>
      <c r="C55" s="58">
        <v>1215.3931612721112</v>
      </c>
      <c r="D55" s="58">
        <v>11.511221732648252</v>
      </c>
      <c r="E55" s="58" t="s">
        <v>106</v>
      </c>
      <c r="F55" s="19" t="s">
        <v>777</v>
      </c>
    </row>
    <row r="56" spans="1:6" ht="15.75" x14ac:dyDescent="0.2">
      <c r="A56" s="4" t="s">
        <v>467</v>
      </c>
      <c r="B56" s="5"/>
      <c r="C56" s="7"/>
      <c r="D56" s="7"/>
      <c r="E56" s="5"/>
      <c r="F56" s="5"/>
    </row>
    <row r="57" spans="1:6" x14ac:dyDescent="0.2">
      <c r="A57" s="4"/>
      <c r="B57" s="5"/>
      <c r="C57" s="7"/>
      <c r="D57" s="7"/>
      <c r="E57" s="5"/>
      <c r="F57" s="5"/>
    </row>
    <row r="58" spans="1:6" x14ac:dyDescent="0.2">
      <c r="A58" s="17" t="s">
        <v>237</v>
      </c>
      <c r="B58" s="26"/>
      <c r="C58" s="26"/>
      <c r="D58" s="26"/>
      <c r="E58" s="26"/>
      <c r="F58" s="26"/>
    </row>
    <row r="59" spans="1:6" x14ac:dyDescent="0.2">
      <c r="A59" s="13" t="s">
        <v>238</v>
      </c>
      <c r="B59" s="4" t="s">
        <v>239</v>
      </c>
      <c r="C59" s="4"/>
      <c r="D59" s="4"/>
      <c r="E59" s="4"/>
      <c r="F59" s="4"/>
    </row>
    <row r="60" spans="1:6" x14ac:dyDescent="0.2">
      <c r="A60" s="13" t="s">
        <v>240</v>
      </c>
      <c r="B60" s="4" t="s">
        <v>193</v>
      </c>
      <c r="C60" s="4"/>
      <c r="D60" s="4"/>
      <c r="E60" s="4"/>
      <c r="F60" s="4"/>
    </row>
    <row r="61" spans="1:6" x14ac:dyDescent="0.2">
      <c r="A61" s="13" t="s">
        <v>242</v>
      </c>
      <c r="B61" s="4" t="s">
        <v>243</v>
      </c>
      <c r="C61" s="30"/>
      <c r="D61" s="30"/>
      <c r="E61" s="30"/>
      <c r="F61" s="30"/>
    </row>
    <row r="62" spans="1:6" x14ac:dyDescent="0.2">
      <c r="A62" s="13" t="s">
        <v>244</v>
      </c>
      <c r="B62" s="4"/>
      <c r="C62" s="30"/>
      <c r="D62" s="30"/>
      <c r="E62" s="30"/>
      <c r="F62" s="30"/>
    </row>
    <row r="63" spans="1:6" x14ac:dyDescent="0.2">
      <c r="A63" s="65" t="s">
        <v>778</v>
      </c>
      <c r="B63" s="4" t="s">
        <v>779</v>
      </c>
      <c r="C63" s="30"/>
      <c r="D63" s="30"/>
      <c r="E63" s="30"/>
      <c r="F63" s="30"/>
    </row>
    <row r="64" spans="1:6" x14ac:dyDescent="0.2">
      <c r="A64" s="65" t="s">
        <v>780</v>
      </c>
      <c r="B64" s="242" t="s">
        <v>781</v>
      </c>
      <c r="C64" s="242">
        <v>0</v>
      </c>
      <c r="D64" s="242">
        <v>0</v>
      </c>
      <c r="E64" s="242">
        <v>0</v>
      </c>
      <c r="F64" s="242">
        <v>0</v>
      </c>
    </row>
    <row r="65" spans="1:6" x14ac:dyDescent="0.2">
      <c r="A65" s="65" t="s">
        <v>782</v>
      </c>
      <c r="B65" s="242" t="s">
        <v>783</v>
      </c>
      <c r="C65" s="242">
        <v>0</v>
      </c>
      <c r="D65" s="242">
        <v>0</v>
      </c>
      <c r="E65" s="242">
        <v>0</v>
      </c>
      <c r="F65" s="242">
        <v>0</v>
      </c>
    </row>
    <row r="66" spans="1:6" x14ac:dyDescent="0.2">
      <c r="A66" s="65" t="s">
        <v>784</v>
      </c>
      <c r="B66" s="242" t="s">
        <v>106</v>
      </c>
      <c r="C66" s="242">
        <v>0</v>
      </c>
      <c r="D66" s="242">
        <v>0</v>
      </c>
      <c r="E66" s="242">
        <v>0</v>
      </c>
      <c r="F66" s="242">
        <v>0</v>
      </c>
    </row>
    <row r="67" spans="1:6" x14ac:dyDescent="0.2">
      <c r="A67" s="65" t="s">
        <v>785</v>
      </c>
      <c r="B67" s="242" t="s">
        <v>106</v>
      </c>
      <c r="C67" s="242">
        <v>0</v>
      </c>
      <c r="D67" s="242">
        <v>0</v>
      </c>
      <c r="E67" s="242">
        <v>0</v>
      </c>
      <c r="F67" s="242">
        <v>0</v>
      </c>
    </row>
    <row r="68" spans="1:6" ht="35.1" customHeight="1" x14ac:dyDescent="0.2">
      <c r="A68" s="13" t="s">
        <v>247</v>
      </c>
      <c r="B68" s="301" t="s">
        <v>786</v>
      </c>
      <c r="C68" s="301"/>
      <c r="D68" s="301"/>
      <c r="E68" s="301"/>
      <c r="F68" s="301"/>
    </row>
    <row r="69" spans="1:6" ht="14.1" customHeight="1" x14ac:dyDescent="0.2">
      <c r="A69" s="13"/>
      <c r="B69" s="4" t="s">
        <v>787</v>
      </c>
      <c r="C69" s="31"/>
      <c r="D69" s="31"/>
      <c r="E69" s="31"/>
      <c r="F69" s="31"/>
    </row>
    <row r="70" spans="1:6" x14ac:dyDescent="0.2">
      <c r="A70" s="35" t="s">
        <v>343</v>
      </c>
      <c r="B70" s="23" t="s">
        <v>788</v>
      </c>
      <c r="C70" s="149"/>
      <c r="D70" s="149"/>
      <c r="E70" s="149"/>
      <c r="F70" s="149"/>
    </row>
  </sheetData>
  <mergeCells count="17">
    <mergeCell ref="B68:F68"/>
    <mergeCell ref="A30:A35"/>
    <mergeCell ref="B64:F64"/>
    <mergeCell ref="B65:F65"/>
    <mergeCell ref="A37:A42"/>
    <mergeCell ref="A44:A49"/>
    <mergeCell ref="B66:F66"/>
    <mergeCell ref="B67:F67"/>
    <mergeCell ref="C38:F42"/>
    <mergeCell ref="C44:F45"/>
    <mergeCell ref="C48:F49"/>
    <mergeCell ref="C30:F35"/>
    <mergeCell ref="C10:F10"/>
    <mergeCell ref="C23:F27"/>
    <mergeCell ref="A16:A21"/>
    <mergeCell ref="C16:F20"/>
    <mergeCell ref="A23:A28"/>
  </mergeCells>
  <printOptions horizontalCentered="1" verticalCentered="1"/>
  <pageMargins left="0.70866141732283472" right="0.70866141732283472" top="0.74803149606299213" bottom="0.74803149606299213" header="0.31496062992125984" footer="0.31496062992125984"/>
  <pageSetup paperSize="9" scale="13"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FF93E-6F5A-4A6E-8574-C06665547452}">
  <sheetPr>
    <pageSetUpPr fitToPage="1"/>
  </sheetPr>
  <dimension ref="A1:N104"/>
  <sheetViews>
    <sheetView zoomScaleNormal="100" workbookViewId="0">
      <selection activeCell="E18" sqref="E18"/>
    </sheetView>
  </sheetViews>
  <sheetFormatPr defaultColWidth="9" defaultRowHeight="12.75" x14ac:dyDescent="0.2"/>
  <cols>
    <col min="1" max="1" width="24" style="69" customWidth="1"/>
    <col min="2" max="6" width="18" style="69" customWidth="1"/>
    <col min="7" max="7" width="9.125" style="69" bestFit="1" customWidth="1"/>
    <col min="8" max="8" width="10.125" style="69" bestFit="1" customWidth="1"/>
    <col min="9" max="12" width="9.125" style="69" bestFit="1" customWidth="1"/>
    <col min="13" max="16384" width="9" style="69"/>
  </cols>
  <sheetData>
    <row r="1" spans="1:6" x14ac:dyDescent="0.2">
      <c r="A1" s="16" t="s">
        <v>183</v>
      </c>
      <c r="B1" s="17" t="s">
        <v>755</v>
      </c>
      <c r="C1" s="17"/>
      <c r="D1" s="16" t="s">
        <v>184</v>
      </c>
      <c r="E1" s="32" t="s">
        <v>789</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ht="14.25" customHeight="1" x14ac:dyDescent="0.2">
      <c r="A5" s="6" t="s">
        <v>790</v>
      </c>
      <c r="B5" s="55">
        <v>414</v>
      </c>
      <c r="C5" s="55">
        <v>414</v>
      </c>
      <c r="D5" s="55">
        <v>57</v>
      </c>
      <c r="E5" s="55">
        <v>57</v>
      </c>
      <c r="F5" s="55" t="s">
        <v>791</v>
      </c>
    </row>
    <row r="6" spans="1:6" x14ac:dyDescent="0.2">
      <c r="A6" s="4"/>
      <c r="B6" s="5"/>
      <c r="C6" s="5"/>
      <c r="D6" s="5"/>
      <c r="E6" s="5"/>
      <c r="F6" s="5"/>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4.25" x14ac:dyDescent="0.25">
      <c r="A9" s="4" t="s">
        <v>202</v>
      </c>
      <c r="B9" s="5" t="s">
        <v>203</v>
      </c>
      <c r="C9" s="307" t="s">
        <v>792</v>
      </c>
      <c r="D9" s="307"/>
      <c r="E9" s="307"/>
      <c r="F9" s="307"/>
    </row>
    <row r="10" spans="1:6" ht="14.25" x14ac:dyDescent="0.25">
      <c r="A10" s="4" t="s">
        <v>205</v>
      </c>
      <c r="B10" s="5" t="s">
        <v>203</v>
      </c>
      <c r="C10" s="277"/>
      <c r="D10" s="277"/>
      <c r="E10" s="277"/>
      <c r="F10" s="277"/>
    </row>
    <row r="11" spans="1:6" ht="14.25" x14ac:dyDescent="0.25">
      <c r="A11" s="4" t="s">
        <v>206</v>
      </c>
      <c r="B11" s="5" t="s">
        <v>203</v>
      </c>
      <c r="C11" s="277"/>
      <c r="D11" s="277"/>
      <c r="E11" s="277"/>
      <c r="F11" s="277"/>
    </row>
    <row r="12" spans="1:6" x14ac:dyDescent="0.2">
      <c r="A12" s="4" t="s">
        <v>208</v>
      </c>
      <c r="B12" s="5" t="s">
        <v>203</v>
      </c>
      <c r="C12" s="55">
        <v>2019.1869999999999</v>
      </c>
      <c r="D12" s="55">
        <v>1312.47155</v>
      </c>
      <c r="E12" s="55">
        <v>1791.099532</v>
      </c>
      <c r="F12" s="55">
        <v>1364.6768434713881</v>
      </c>
    </row>
    <row r="13" spans="1:6" x14ac:dyDescent="0.2">
      <c r="A13" s="4"/>
      <c r="B13" s="5"/>
      <c r="C13" s="5"/>
      <c r="D13" s="5"/>
      <c r="E13" s="5"/>
      <c r="F13" s="5"/>
    </row>
    <row r="14" spans="1:6" x14ac:dyDescent="0.2">
      <c r="A14" s="15" t="s">
        <v>209</v>
      </c>
      <c r="B14" s="20" t="s">
        <v>210</v>
      </c>
      <c r="C14" s="20" t="s">
        <v>211</v>
      </c>
      <c r="D14" s="20" t="s">
        <v>1161</v>
      </c>
      <c r="E14" s="20" t="s">
        <v>213</v>
      </c>
      <c r="F14" s="20" t="s">
        <v>214</v>
      </c>
    </row>
    <row r="15" spans="1:6" x14ac:dyDescent="0.2">
      <c r="A15" s="5" t="s">
        <v>215</v>
      </c>
      <c r="B15" s="19" t="s">
        <v>59</v>
      </c>
      <c r="C15" s="19" t="s">
        <v>216</v>
      </c>
      <c r="D15" s="19" t="s">
        <v>1162</v>
      </c>
      <c r="E15" s="19" t="s">
        <v>1160</v>
      </c>
      <c r="F15" s="19" t="s">
        <v>217</v>
      </c>
    </row>
    <row r="16" spans="1:6" ht="15" customHeight="1" x14ac:dyDescent="0.25">
      <c r="A16" s="236" t="s">
        <v>793</v>
      </c>
      <c r="B16" s="5" t="s">
        <v>219</v>
      </c>
      <c r="C16" s="271" t="s">
        <v>794</v>
      </c>
      <c r="D16" s="271"/>
      <c r="E16" s="271"/>
      <c r="F16" s="271"/>
    </row>
    <row r="17" spans="1:14" ht="14.25" x14ac:dyDescent="0.25">
      <c r="A17" s="236"/>
      <c r="B17" s="5" t="s">
        <v>221</v>
      </c>
      <c r="C17" s="55">
        <v>8319.5705829837516</v>
      </c>
      <c r="D17" s="55">
        <v>297.84062687081831</v>
      </c>
      <c r="E17" s="55">
        <v>103.09312724999999</v>
      </c>
      <c r="F17" s="55">
        <v>2889.0444476338103</v>
      </c>
    </row>
    <row r="18" spans="1:14" ht="14.25" x14ac:dyDescent="0.25">
      <c r="A18" s="236"/>
      <c r="B18" s="5" t="s">
        <v>222</v>
      </c>
      <c r="C18" s="55" t="s">
        <v>106</v>
      </c>
      <c r="D18" s="55" t="s">
        <v>106</v>
      </c>
      <c r="E18" s="55" t="s">
        <v>106</v>
      </c>
      <c r="F18" s="55" t="s">
        <v>106</v>
      </c>
    </row>
    <row r="19" spans="1:14" ht="14.45" customHeight="1" x14ac:dyDescent="0.2">
      <c r="A19" s="236"/>
      <c r="B19" s="5" t="s">
        <v>71</v>
      </c>
      <c r="C19" s="55" t="s">
        <v>106</v>
      </c>
      <c r="D19" s="55" t="s">
        <v>106</v>
      </c>
      <c r="E19" s="55" t="s">
        <v>106</v>
      </c>
      <c r="F19" s="55" t="s">
        <v>106</v>
      </c>
    </row>
    <row r="20" spans="1:14" ht="14.25" x14ac:dyDescent="0.25">
      <c r="A20" s="236"/>
      <c r="B20" s="5" t="s">
        <v>224</v>
      </c>
      <c r="C20" s="55" t="s">
        <v>106</v>
      </c>
      <c r="D20" s="55" t="s">
        <v>106</v>
      </c>
      <c r="E20" s="55" t="s">
        <v>106</v>
      </c>
      <c r="F20" s="55" t="s">
        <v>106</v>
      </c>
    </row>
    <row r="21" spans="1:14" x14ac:dyDescent="0.2">
      <c r="A21" s="236"/>
      <c r="B21" s="5" t="s">
        <v>795</v>
      </c>
      <c r="C21" s="55">
        <v>222.06358461401214</v>
      </c>
      <c r="D21" s="55">
        <v>7.9498763291816346</v>
      </c>
      <c r="E21" s="55">
        <v>1364.6768434713881</v>
      </c>
      <c r="F21" s="55">
        <v>5.8254643707144522</v>
      </c>
    </row>
    <row r="22" spans="1:14" x14ac:dyDescent="0.2">
      <c r="A22" s="236"/>
      <c r="B22" s="5" t="s">
        <v>796</v>
      </c>
      <c r="C22" s="55">
        <v>7262.5698324022351</v>
      </c>
      <c r="D22" s="55">
        <v>260</v>
      </c>
      <c r="E22" s="55">
        <v>817.61006289308182</v>
      </c>
      <c r="F22" s="55">
        <v>318</v>
      </c>
    </row>
    <row r="23" spans="1:14" x14ac:dyDescent="0.2">
      <c r="A23" s="9"/>
      <c r="B23" s="10"/>
      <c r="C23" s="11"/>
      <c r="D23" s="12"/>
      <c r="E23" s="11"/>
      <c r="F23" s="10"/>
    </row>
    <row r="24" spans="1:14" x14ac:dyDescent="0.2">
      <c r="A24" s="15" t="s">
        <v>227</v>
      </c>
      <c r="B24" s="20" t="s">
        <v>228</v>
      </c>
      <c r="C24" s="20" t="s">
        <v>331</v>
      </c>
      <c r="D24" s="20" t="s">
        <v>332</v>
      </c>
      <c r="E24" s="29" t="s">
        <v>231</v>
      </c>
      <c r="F24" s="29" t="s">
        <v>190</v>
      </c>
      <c r="G24" s="165"/>
      <c r="H24" s="165"/>
      <c r="I24" s="165"/>
      <c r="K24" s="165"/>
      <c r="L24" s="165"/>
      <c r="M24" s="165"/>
      <c r="N24" s="165"/>
    </row>
    <row r="25" spans="1:14" x14ac:dyDescent="0.2">
      <c r="A25" s="21"/>
      <c r="B25" s="23"/>
      <c r="C25" s="19" t="s">
        <v>217</v>
      </c>
      <c r="D25" s="19" t="s">
        <v>232</v>
      </c>
      <c r="E25" s="39" t="s">
        <v>232</v>
      </c>
      <c r="F25" s="39"/>
    </row>
    <row r="26" spans="1:14" ht="25.5" x14ac:dyDescent="0.2">
      <c r="A26" s="27" t="s">
        <v>797</v>
      </c>
      <c r="B26" s="146" t="s">
        <v>187</v>
      </c>
      <c r="C26" s="142">
        <v>2889.0444476338103</v>
      </c>
      <c r="D26" s="142" t="s">
        <v>292</v>
      </c>
      <c r="E26" s="142">
        <v>83.740418771994499</v>
      </c>
      <c r="F26" s="40" t="s">
        <v>798</v>
      </c>
    </row>
    <row r="27" spans="1:14" ht="14.25" x14ac:dyDescent="0.25">
      <c r="A27" s="4" t="s">
        <v>799</v>
      </c>
      <c r="B27" s="5" t="s">
        <v>235</v>
      </c>
      <c r="C27" s="55">
        <v>318</v>
      </c>
      <c r="D27" s="55" t="s">
        <v>292</v>
      </c>
      <c r="E27" s="55" t="s">
        <v>292</v>
      </c>
      <c r="F27" s="40" t="s">
        <v>800</v>
      </c>
    </row>
    <row r="28" spans="1:14" ht="25.5" x14ac:dyDescent="0.2">
      <c r="A28" s="33" t="s">
        <v>801</v>
      </c>
      <c r="B28" s="39" t="s">
        <v>189</v>
      </c>
      <c r="C28" s="141">
        <v>5.8254643707144522</v>
      </c>
      <c r="D28" s="141" t="s">
        <v>292</v>
      </c>
      <c r="E28" s="141">
        <v>1.2264135517293584</v>
      </c>
      <c r="F28" s="66" t="s">
        <v>802</v>
      </c>
    </row>
    <row r="29" spans="1:14" ht="15.75" x14ac:dyDescent="0.2">
      <c r="A29" s="4" t="s">
        <v>467</v>
      </c>
      <c r="B29" s="5"/>
      <c r="C29" s="7"/>
      <c r="D29" s="7"/>
      <c r="E29" s="5"/>
      <c r="F29" s="5"/>
    </row>
    <row r="30" spans="1:14" x14ac:dyDescent="0.2">
      <c r="A30" s="4"/>
      <c r="B30" s="5"/>
      <c r="C30" s="7"/>
      <c r="D30" s="7"/>
      <c r="E30" s="5"/>
      <c r="F30" s="5"/>
    </row>
    <row r="31" spans="1:14" x14ac:dyDescent="0.2">
      <c r="A31" s="17" t="s">
        <v>237</v>
      </c>
      <c r="B31" s="26"/>
      <c r="C31" s="26"/>
      <c r="D31" s="26"/>
      <c r="E31" s="26"/>
      <c r="F31" s="26"/>
    </row>
    <row r="32" spans="1:14" x14ac:dyDescent="0.2">
      <c r="A32" s="4" t="s">
        <v>238</v>
      </c>
      <c r="B32" s="4" t="s">
        <v>239</v>
      </c>
      <c r="C32" s="4"/>
      <c r="D32" s="4"/>
      <c r="E32" s="4"/>
      <c r="F32" s="4"/>
    </row>
    <row r="33" spans="1:6" x14ac:dyDescent="0.2">
      <c r="A33" s="4" t="s">
        <v>240</v>
      </c>
      <c r="B33" s="4" t="s">
        <v>193</v>
      </c>
      <c r="C33" s="4"/>
      <c r="D33" s="4"/>
      <c r="E33" s="4"/>
      <c r="F33" s="4"/>
    </row>
    <row r="34" spans="1:6" x14ac:dyDescent="0.2">
      <c r="A34" s="4" t="s">
        <v>242</v>
      </c>
      <c r="B34" s="4" t="s">
        <v>243</v>
      </c>
      <c r="C34" s="4"/>
      <c r="D34" s="4"/>
      <c r="E34" s="4"/>
      <c r="F34" s="4"/>
    </row>
    <row r="35" spans="1:6" x14ac:dyDescent="0.2">
      <c r="A35" s="4" t="s">
        <v>244</v>
      </c>
      <c r="B35" s="4" t="s">
        <v>803</v>
      </c>
      <c r="C35" s="37"/>
      <c r="D35" s="37"/>
      <c r="E35" s="37"/>
      <c r="F35" s="37"/>
    </row>
    <row r="36" spans="1:6" x14ac:dyDescent="0.2">
      <c r="A36" s="4"/>
      <c r="B36" s="4" t="s">
        <v>804</v>
      </c>
      <c r="C36" s="37"/>
      <c r="D36" s="37"/>
      <c r="E36" s="37"/>
      <c r="F36" s="37"/>
    </row>
    <row r="37" spans="1:6" x14ac:dyDescent="0.2">
      <c r="A37" s="4" t="s">
        <v>247</v>
      </c>
      <c r="B37" s="4" t="s">
        <v>805</v>
      </c>
    </row>
    <row r="38" spans="1:6" ht="14.25" x14ac:dyDescent="0.2">
      <c r="A38" s="4"/>
      <c r="B38" s="4" t="s">
        <v>806</v>
      </c>
      <c r="C38" s="34"/>
      <c r="D38" s="34"/>
      <c r="E38" s="34"/>
      <c r="F38" s="34"/>
    </row>
    <row r="39" spans="1:6" ht="14.25" x14ac:dyDescent="0.2">
      <c r="A39" s="4"/>
      <c r="B39" s="4" t="s">
        <v>807</v>
      </c>
      <c r="C39" s="34"/>
      <c r="D39" s="34"/>
      <c r="E39" s="34"/>
      <c r="F39" s="34"/>
    </row>
    <row r="40" spans="1:6" x14ac:dyDescent="0.2">
      <c r="A40" s="23" t="s">
        <v>343</v>
      </c>
      <c r="B40" s="23" t="s">
        <v>805</v>
      </c>
      <c r="C40" s="23"/>
      <c r="D40" s="23"/>
      <c r="E40" s="23"/>
      <c r="F40" s="23"/>
    </row>
    <row r="42" spans="1:6" ht="12.75" customHeight="1" x14ac:dyDescent="0.2"/>
    <row r="43" spans="1:6" ht="12.75" customHeight="1" x14ac:dyDescent="0.2"/>
    <row r="44" spans="1:6" ht="12.75" customHeight="1" x14ac:dyDescent="0.2"/>
    <row r="45" spans="1:6" ht="12.75" customHeight="1" x14ac:dyDescent="0.2"/>
    <row r="46" spans="1:6" ht="12.75" customHeight="1" x14ac:dyDescent="0.2"/>
    <row r="47" spans="1:6" ht="12.75" customHeight="1" x14ac:dyDescent="0.2"/>
    <row r="48" spans="1:6"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82" ht="12.75" customHeight="1" x14ac:dyDescent="0.2"/>
    <row r="83" ht="12.75" customHeight="1" x14ac:dyDescent="0.2"/>
    <row r="84" ht="12.75" customHeight="1" x14ac:dyDescent="0.2"/>
    <row r="85" ht="12.75" customHeight="1" x14ac:dyDescent="0.2"/>
    <row r="86" ht="12.75" customHeight="1" x14ac:dyDescent="0.2"/>
    <row r="93"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sheetData>
  <mergeCells count="3">
    <mergeCell ref="C9:F11"/>
    <mergeCell ref="A16:A22"/>
    <mergeCell ref="C16:F16"/>
  </mergeCells>
  <printOptions horizontalCentered="1" verticalCentered="1"/>
  <pageMargins left="0.70866141732283472" right="0.70866141732283472" top="0.74803149606299213" bottom="0.74803149606299213" header="0.31496062992125984" footer="0.31496062992125984"/>
  <pageSetup paperSize="9" scale="20"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32AAB-245A-46E9-9665-A8AFE91CC811}">
  <sheetPr>
    <pageSetUpPr fitToPage="1"/>
  </sheetPr>
  <dimension ref="A1:F49"/>
  <sheetViews>
    <sheetView zoomScaleNormal="100" workbookViewId="0">
      <selection activeCell="S16" sqref="S1:AH1048576"/>
    </sheetView>
  </sheetViews>
  <sheetFormatPr defaultColWidth="9" defaultRowHeight="12.75" x14ac:dyDescent="0.2"/>
  <cols>
    <col min="1" max="1" width="25" style="69" customWidth="1"/>
    <col min="2" max="6" width="18" style="69" customWidth="1"/>
    <col min="7" max="16384" width="9" style="69"/>
  </cols>
  <sheetData>
    <row r="1" spans="1:6" x14ac:dyDescent="0.2">
      <c r="A1" s="16" t="s">
        <v>183</v>
      </c>
      <c r="B1" s="17" t="s">
        <v>755</v>
      </c>
      <c r="C1" s="17"/>
      <c r="D1" s="16" t="s">
        <v>184</v>
      </c>
      <c r="E1" s="32" t="s">
        <v>747</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191</v>
      </c>
      <c r="B5" s="268">
        <v>4500</v>
      </c>
      <c r="C5" s="142">
        <v>4500</v>
      </c>
      <c r="D5" s="55">
        <v>470</v>
      </c>
      <c r="E5" s="55">
        <v>470</v>
      </c>
      <c r="F5" s="5" t="s">
        <v>192</v>
      </c>
    </row>
    <row r="6" spans="1:6" x14ac:dyDescent="0.2">
      <c r="A6" s="6" t="s">
        <v>372</v>
      </c>
      <c r="B6" s="264"/>
      <c r="C6" s="55" t="s">
        <v>106</v>
      </c>
      <c r="D6" s="55" t="s">
        <v>106</v>
      </c>
      <c r="E6" s="55">
        <v>240</v>
      </c>
      <c r="F6" s="5" t="s">
        <v>192</v>
      </c>
    </row>
    <row r="7" spans="1:6" x14ac:dyDescent="0.2">
      <c r="A7" s="6" t="s">
        <v>145</v>
      </c>
      <c r="B7" s="55">
        <v>4270</v>
      </c>
      <c r="C7" s="55">
        <v>3998</v>
      </c>
      <c r="D7" s="55" t="s">
        <v>106</v>
      </c>
      <c r="E7" s="55">
        <v>810</v>
      </c>
      <c r="F7" s="5" t="s">
        <v>468</v>
      </c>
    </row>
    <row r="8" spans="1:6" x14ac:dyDescent="0.2">
      <c r="A8" s="4"/>
      <c r="B8" s="5"/>
      <c r="C8" s="5"/>
      <c r="D8" s="5"/>
      <c r="E8" s="5"/>
      <c r="F8" s="5"/>
    </row>
    <row r="9" spans="1:6" x14ac:dyDescent="0.2">
      <c r="A9" s="15" t="s">
        <v>194</v>
      </c>
      <c r="B9" s="20"/>
      <c r="C9" s="20" t="s">
        <v>195</v>
      </c>
      <c r="D9" s="20" t="s">
        <v>196</v>
      </c>
      <c r="E9" s="20" t="s">
        <v>197</v>
      </c>
      <c r="F9" s="20" t="s">
        <v>198</v>
      </c>
    </row>
    <row r="10" spans="1:6" x14ac:dyDescent="0.2">
      <c r="A10" s="6"/>
      <c r="B10" s="19" t="s">
        <v>199</v>
      </c>
      <c r="C10" s="19" t="s">
        <v>200</v>
      </c>
      <c r="D10" s="19" t="s">
        <v>201</v>
      </c>
      <c r="E10" s="19" t="s">
        <v>1159</v>
      </c>
      <c r="F10" s="19" t="s">
        <v>1160</v>
      </c>
    </row>
    <row r="11" spans="1:6" ht="15" customHeight="1" x14ac:dyDescent="0.25">
      <c r="A11" s="4" t="s">
        <v>202</v>
      </c>
      <c r="B11" s="5" t="s">
        <v>203</v>
      </c>
      <c r="C11" s="55">
        <v>5227.0129980772072</v>
      </c>
      <c r="D11" s="55">
        <v>3533.9834879999999</v>
      </c>
      <c r="E11" s="55">
        <v>504.11787599999997</v>
      </c>
      <c r="F11" s="55">
        <v>142.6486223582491</v>
      </c>
    </row>
    <row r="12" spans="1:6" ht="14.25" x14ac:dyDescent="0.25">
      <c r="A12" s="4" t="s">
        <v>205</v>
      </c>
      <c r="B12" s="5" t="s">
        <v>203</v>
      </c>
      <c r="C12" s="237" t="s">
        <v>757</v>
      </c>
      <c r="D12" s="237"/>
      <c r="E12" s="237"/>
      <c r="F12" s="237"/>
    </row>
    <row r="13" spans="1:6" ht="14.25" x14ac:dyDescent="0.25">
      <c r="A13" s="4" t="s">
        <v>206</v>
      </c>
      <c r="B13" s="5" t="s">
        <v>203</v>
      </c>
      <c r="C13" s="55">
        <v>8333.9550362372429</v>
      </c>
      <c r="D13" s="55">
        <v>5634.5870000000004</v>
      </c>
      <c r="E13" s="55">
        <v>8616.4567569999999</v>
      </c>
      <c r="F13" s="55">
        <v>1529.2082200523303</v>
      </c>
    </row>
    <row r="14" spans="1:6" x14ac:dyDescent="0.2">
      <c r="A14" s="4" t="s">
        <v>208</v>
      </c>
      <c r="B14" s="5" t="s">
        <v>203</v>
      </c>
      <c r="C14" s="237" t="s">
        <v>808</v>
      </c>
      <c r="D14" s="237"/>
      <c r="E14" s="237"/>
      <c r="F14" s="237"/>
    </row>
    <row r="15" spans="1:6" x14ac:dyDescent="0.2">
      <c r="A15" s="4"/>
      <c r="B15" s="5"/>
      <c r="C15" s="5"/>
      <c r="D15" s="5"/>
      <c r="E15" s="5"/>
      <c r="F15" s="5"/>
    </row>
    <row r="16" spans="1:6" x14ac:dyDescent="0.2">
      <c r="A16" s="15" t="s">
        <v>209</v>
      </c>
      <c r="B16" s="20" t="s">
        <v>210</v>
      </c>
      <c r="C16" s="20" t="s">
        <v>211</v>
      </c>
      <c r="D16" s="20" t="s">
        <v>1161</v>
      </c>
      <c r="E16" s="20" t="s">
        <v>213</v>
      </c>
      <c r="F16" s="20" t="s">
        <v>214</v>
      </c>
    </row>
    <row r="17" spans="1:6" x14ac:dyDescent="0.2">
      <c r="A17" s="5" t="s">
        <v>215</v>
      </c>
      <c r="B17" s="19" t="s">
        <v>59</v>
      </c>
      <c r="C17" s="19" t="s">
        <v>216</v>
      </c>
      <c r="D17" s="19" t="s">
        <v>1162</v>
      </c>
      <c r="E17" s="19" t="s">
        <v>1160</v>
      </c>
      <c r="F17" s="19" t="s">
        <v>217</v>
      </c>
    </row>
    <row r="18" spans="1:6" ht="15" customHeight="1" x14ac:dyDescent="0.25">
      <c r="A18" s="301" t="s">
        <v>809</v>
      </c>
      <c r="B18" s="5" t="s">
        <v>219</v>
      </c>
      <c r="C18" s="307" t="s">
        <v>810</v>
      </c>
      <c r="D18" s="307"/>
      <c r="E18" s="307"/>
      <c r="F18" s="307"/>
    </row>
    <row r="19" spans="1:6" ht="14.25" x14ac:dyDescent="0.25">
      <c r="A19" s="301"/>
      <c r="B19" s="5" t="s">
        <v>221</v>
      </c>
      <c r="C19" s="277"/>
      <c r="D19" s="277"/>
      <c r="E19" s="277"/>
      <c r="F19" s="277"/>
    </row>
    <row r="20" spans="1:6" ht="14.25" x14ac:dyDescent="0.25">
      <c r="A20" s="301"/>
      <c r="B20" s="5" t="s">
        <v>222</v>
      </c>
      <c r="C20" s="277"/>
      <c r="D20" s="277"/>
      <c r="E20" s="277"/>
      <c r="F20" s="277"/>
    </row>
    <row r="21" spans="1:6" x14ac:dyDescent="0.2">
      <c r="A21" s="301"/>
      <c r="B21" s="5" t="s">
        <v>71</v>
      </c>
      <c r="C21" s="277"/>
      <c r="D21" s="277"/>
      <c r="E21" s="277"/>
      <c r="F21" s="277"/>
    </row>
    <row r="22" spans="1:6" ht="14.25" x14ac:dyDescent="0.25">
      <c r="A22" s="301"/>
      <c r="B22" s="5" t="s">
        <v>224</v>
      </c>
      <c r="C22" s="277"/>
      <c r="D22" s="277"/>
      <c r="E22" s="277"/>
      <c r="F22" s="277"/>
    </row>
    <row r="23" spans="1:6" x14ac:dyDescent="0.2">
      <c r="A23" s="301"/>
      <c r="B23" s="5" t="s">
        <v>189</v>
      </c>
      <c r="C23" s="55">
        <v>276208</v>
      </c>
      <c r="D23" s="55">
        <v>241.20862806741772</v>
      </c>
      <c r="E23" s="55">
        <v>1799.9853252624998</v>
      </c>
      <c r="F23" s="55">
        <v>134.00588587145353</v>
      </c>
    </row>
    <row r="24" spans="1:6" x14ac:dyDescent="0.2">
      <c r="A24" s="156"/>
      <c r="B24" s="5"/>
      <c r="C24" s="55"/>
      <c r="D24" s="55"/>
      <c r="E24" s="55"/>
      <c r="F24" s="55"/>
    </row>
    <row r="25" spans="1:6" ht="15" customHeight="1" x14ac:dyDescent="0.25">
      <c r="A25" s="236" t="s">
        <v>811</v>
      </c>
      <c r="B25" s="5" t="s">
        <v>812</v>
      </c>
      <c r="C25" s="68">
        <v>1536932.5</v>
      </c>
      <c r="D25" s="68">
        <v>1342.1819055104359</v>
      </c>
      <c r="E25" s="68">
        <v>142.6486223582491</v>
      </c>
      <c r="F25" s="68">
        <v>9409.0071346056702</v>
      </c>
    </row>
    <row r="26" spans="1:6" ht="15" customHeight="1" x14ac:dyDescent="0.25">
      <c r="A26" s="236"/>
      <c r="B26" s="5" t="s">
        <v>221</v>
      </c>
      <c r="C26" s="245" t="s">
        <v>813</v>
      </c>
      <c r="D26" s="245"/>
      <c r="E26" s="245"/>
      <c r="F26" s="245"/>
    </row>
    <row r="27" spans="1:6" ht="14.25" x14ac:dyDescent="0.25">
      <c r="A27" s="236"/>
      <c r="B27" s="5" t="s">
        <v>222</v>
      </c>
      <c r="C27" s="245"/>
      <c r="D27" s="245"/>
      <c r="E27" s="245"/>
      <c r="F27" s="245"/>
    </row>
    <row r="28" spans="1:6" x14ac:dyDescent="0.2">
      <c r="A28" s="236"/>
      <c r="B28" s="5" t="s">
        <v>71</v>
      </c>
      <c r="C28" s="68">
        <v>1536932.5</v>
      </c>
      <c r="D28" s="68">
        <v>1342.1819055104359</v>
      </c>
      <c r="E28" s="68">
        <v>1529.2082200523303</v>
      </c>
      <c r="F28" s="68">
        <v>877.69728668114647</v>
      </c>
    </row>
    <row r="29" spans="1:6" ht="14.25" x14ac:dyDescent="0.25">
      <c r="A29" s="236"/>
      <c r="B29" s="5" t="s">
        <v>224</v>
      </c>
      <c r="C29" s="68" t="s">
        <v>106</v>
      </c>
      <c r="D29" s="68" t="s">
        <v>106</v>
      </c>
      <c r="E29" s="68" t="s">
        <v>106</v>
      </c>
      <c r="F29" s="68" t="s">
        <v>106</v>
      </c>
    </row>
    <row r="30" spans="1:6" x14ac:dyDescent="0.2">
      <c r="A30" s="236"/>
      <c r="B30" s="5" t="s">
        <v>264</v>
      </c>
      <c r="C30" s="68">
        <v>2088715</v>
      </c>
      <c r="D30" s="68">
        <v>1824.0459348528514</v>
      </c>
      <c r="E30" s="68">
        <v>899.99266263124991</v>
      </c>
      <c r="F30" s="68">
        <v>2026.7342286102723</v>
      </c>
    </row>
    <row r="31" spans="1:6" x14ac:dyDescent="0.2">
      <c r="A31" s="236"/>
      <c r="B31" s="5" t="s">
        <v>814</v>
      </c>
      <c r="C31" s="68">
        <v>908841</v>
      </c>
      <c r="D31" s="68">
        <v>793.67828137280594</v>
      </c>
      <c r="E31" s="68">
        <v>1799.9853252624998</v>
      </c>
      <c r="F31" s="68">
        <v>440.93597332914942</v>
      </c>
    </row>
    <row r="32" spans="1:6" x14ac:dyDescent="0.2">
      <c r="A32" s="15" t="s">
        <v>227</v>
      </c>
      <c r="B32" s="20" t="s">
        <v>228</v>
      </c>
      <c r="C32" s="20" t="s">
        <v>331</v>
      </c>
      <c r="D32" s="20" t="s">
        <v>332</v>
      </c>
      <c r="E32" s="29" t="s">
        <v>231</v>
      </c>
      <c r="F32" s="29" t="s">
        <v>190</v>
      </c>
    </row>
    <row r="33" spans="1:6" x14ac:dyDescent="0.2">
      <c r="A33" s="21"/>
      <c r="B33" s="4"/>
      <c r="C33" s="5" t="s">
        <v>217</v>
      </c>
      <c r="D33" s="5" t="s">
        <v>232</v>
      </c>
      <c r="E33" s="39" t="s">
        <v>232</v>
      </c>
      <c r="F33" s="146"/>
    </row>
    <row r="34" spans="1:6" ht="14.25" x14ac:dyDescent="0.25">
      <c r="A34" s="4" t="s">
        <v>815</v>
      </c>
      <c r="B34" s="20" t="s">
        <v>816</v>
      </c>
      <c r="C34" s="57">
        <v>9409.0071346056702</v>
      </c>
      <c r="D34" s="57">
        <v>23.770123287424852</v>
      </c>
      <c r="E34" s="55">
        <v>11.770123287424852</v>
      </c>
      <c r="F34" s="57" t="s">
        <v>817</v>
      </c>
    </row>
    <row r="35" spans="1:6" ht="14.25" x14ac:dyDescent="0.25">
      <c r="A35" s="4" t="s">
        <v>815</v>
      </c>
      <c r="B35" s="5" t="s">
        <v>235</v>
      </c>
      <c r="C35" s="55">
        <v>877.69728668114647</v>
      </c>
      <c r="D35" s="55">
        <v>22.409292425901612</v>
      </c>
      <c r="E35" s="55">
        <v>10.409292425901612</v>
      </c>
      <c r="F35" s="289" t="s">
        <v>818</v>
      </c>
    </row>
    <row r="36" spans="1:6" x14ac:dyDescent="0.2">
      <c r="A36" s="23" t="s">
        <v>819</v>
      </c>
      <c r="B36" s="19" t="s">
        <v>189</v>
      </c>
      <c r="C36" s="58">
        <v>574.94185920060295</v>
      </c>
      <c r="D36" s="58">
        <v>14.679366617887736</v>
      </c>
      <c r="E36" s="58">
        <v>2.6793666178877356</v>
      </c>
      <c r="F36" s="308"/>
    </row>
    <row r="37" spans="1:6" ht="15.75" x14ac:dyDescent="0.2">
      <c r="A37" s="4" t="s">
        <v>236</v>
      </c>
      <c r="B37" s="5"/>
      <c r="C37" s="7"/>
      <c r="D37" s="7"/>
      <c r="E37" s="5"/>
      <c r="F37" s="5"/>
    </row>
    <row r="38" spans="1:6" x14ac:dyDescent="0.2">
      <c r="A38" s="4"/>
      <c r="B38" s="5"/>
      <c r="C38" s="7"/>
      <c r="D38" s="7"/>
      <c r="E38" s="5"/>
      <c r="F38" s="5"/>
    </row>
    <row r="39" spans="1:6" x14ac:dyDescent="0.2">
      <c r="A39" s="17" t="s">
        <v>237</v>
      </c>
      <c r="B39" s="26"/>
      <c r="C39" s="26"/>
      <c r="D39" s="26"/>
      <c r="E39" s="26"/>
      <c r="F39" s="26"/>
    </row>
    <row r="40" spans="1:6" x14ac:dyDescent="0.2">
      <c r="A40" s="4" t="s">
        <v>238</v>
      </c>
      <c r="B40" s="4" t="s">
        <v>239</v>
      </c>
      <c r="C40" s="4"/>
      <c r="D40" s="4"/>
      <c r="E40" s="4"/>
      <c r="F40" s="4"/>
    </row>
    <row r="41" spans="1:6" x14ac:dyDescent="0.2">
      <c r="A41" s="13" t="s">
        <v>240</v>
      </c>
      <c r="B41" s="13" t="s">
        <v>820</v>
      </c>
      <c r="C41" s="4"/>
      <c r="D41" s="4"/>
      <c r="E41" s="4"/>
      <c r="F41" s="4"/>
    </row>
    <row r="42" spans="1:6" x14ac:dyDescent="0.2">
      <c r="A42" s="4" t="s">
        <v>242</v>
      </c>
      <c r="B42" s="242" t="s">
        <v>557</v>
      </c>
      <c r="C42" s="242"/>
      <c r="D42" s="242"/>
      <c r="E42" s="242"/>
      <c r="F42" s="242"/>
    </row>
    <row r="43" spans="1:6" x14ac:dyDescent="0.2">
      <c r="A43" s="13" t="s">
        <v>244</v>
      </c>
    </row>
    <row r="44" spans="1:6" x14ac:dyDescent="0.2">
      <c r="A44" s="65" t="s">
        <v>821</v>
      </c>
      <c r="B44" s="242" t="s">
        <v>822</v>
      </c>
      <c r="C44" s="242">
        <v>0</v>
      </c>
      <c r="D44" s="242">
        <v>0</v>
      </c>
      <c r="E44" s="242">
        <v>0</v>
      </c>
      <c r="F44" s="242">
        <v>0</v>
      </c>
    </row>
    <row r="45" spans="1:6" ht="24.95" customHeight="1" x14ac:dyDescent="0.2">
      <c r="A45" s="65"/>
      <c r="B45" s="242" t="s">
        <v>823</v>
      </c>
      <c r="C45" s="242"/>
      <c r="D45" s="242"/>
      <c r="E45" s="242"/>
      <c r="F45" s="242"/>
    </row>
    <row r="46" spans="1:6" ht="40.5" customHeight="1" x14ac:dyDescent="0.2">
      <c r="A46" s="13"/>
      <c r="B46" s="242" t="s">
        <v>824</v>
      </c>
      <c r="C46" s="242">
        <v>0</v>
      </c>
      <c r="D46" s="242">
        <v>0</v>
      </c>
      <c r="E46" s="242">
        <v>0</v>
      </c>
      <c r="F46" s="242">
        <v>0</v>
      </c>
    </row>
    <row r="47" spans="1:6" x14ac:dyDescent="0.2">
      <c r="A47" s="6" t="s">
        <v>825</v>
      </c>
      <c r="B47" s="242" t="s">
        <v>826</v>
      </c>
      <c r="C47" s="242">
        <v>0</v>
      </c>
      <c r="D47" s="242">
        <v>0</v>
      </c>
      <c r="E47" s="242">
        <v>0</v>
      </c>
      <c r="F47" s="242">
        <v>0</v>
      </c>
    </row>
    <row r="48" spans="1:6" x14ac:dyDescent="0.2">
      <c r="A48" s="13" t="s">
        <v>247</v>
      </c>
      <c r="B48" s="242" t="s">
        <v>827</v>
      </c>
      <c r="C48" s="242">
        <v>0</v>
      </c>
      <c r="D48" s="242">
        <v>0</v>
      </c>
      <c r="E48" s="242">
        <v>0</v>
      </c>
      <c r="F48" s="242">
        <v>0</v>
      </c>
    </row>
    <row r="49" spans="1:6" x14ac:dyDescent="0.2">
      <c r="A49" s="23" t="s">
        <v>343</v>
      </c>
      <c r="B49" s="23" t="s">
        <v>828</v>
      </c>
      <c r="C49" s="23"/>
      <c r="D49" s="23"/>
      <c r="E49" s="23"/>
      <c r="F49" s="23"/>
    </row>
  </sheetData>
  <mergeCells count="14">
    <mergeCell ref="B48:F48"/>
    <mergeCell ref="B42:F42"/>
    <mergeCell ref="B46:F46"/>
    <mergeCell ref="B45:F45"/>
    <mergeCell ref="B44:F44"/>
    <mergeCell ref="B47:F47"/>
    <mergeCell ref="F35:F36"/>
    <mergeCell ref="A25:A31"/>
    <mergeCell ref="C18:F22"/>
    <mergeCell ref="C26:F27"/>
    <mergeCell ref="B5:B6"/>
    <mergeCell ref="C14:F14"/>
    <mergeCell ref="C12:F12"/>
    <mergeCell ref="A18:A23"/>
  </mergeCells>
  <printOptions horizontalCentered="1" verticalCentered="1"/>
  <pageMargins left="0.70866141732283472" right="0.70866141732283472" top="0.74803149606299213" bottom="0.74803149606299213" header="0.31496062992125984" footer="0.31496062992125984"/>
  <pageSetup paperSize="9" scale="11"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BA73E-41D6-4B93-B27A-9929C083381C}">
  <sheetPr>
    <pageSetUpPr fitToPage="1"/>
  </sheetPr>
  <dimension ref="A1:F136"/>
  <sheetViews>
    <sheetView zoomScaleNormal="100" workbookViewId="0">
      <selection activeCell="D16" sqref="D16"/>
    </sheetView>
  </sheetViews>
  <sheetFormatPr defaultColWidth="9" defaultRowHeight="12.75" x14ac:dyDescent="0.2"/>
  <cols>
    <col min="1" max="1" width="28.125" style="1" customWidth="1"/>
    <col min="2" max="2" width="21.875" style="1" customWidth="1"/>
    <col min="3" max="3" width="21.125" style="1" customWidth="1"/>
    <col min="4" max="4" width="21" style="1" customWidth="1"/>
    <col min="5" max="5" width="22.25" style="1" customWidth="1"/>
    <col min="6" max="6" width="38.375" style="1" customWidth="1"/>
    <col min="7" max="16384" width="9" style="1"/>
  </cols>
  <sheetData>
    <row r="1" spans="1:6" x14ac:dyDescent="0.2">
      <c r="A1" s="16" t="s">
        <v>183</v>
      </c>
      <c r="B1" s="17" t="s">
        <v>755</v>
      </c>
      <c r="C1" s="17"/>
      <c r="D1" s="16" t="s">
        <v>184</v>
      </c>
      <c r="E1" s="32" t="s">
        <v>742</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ht="14.25" customHeight="1" x14ac:dyDescent="0.2">
      <c r="A5" s="6" t="s">
        <v>829</v>
      </c>
      <c r="B5" s="55">
        <v>977</v>
      </c>
      <c r="C5" s="55">
        <v>344</v>
      </c>
      <c r="D5" s="55" t="s">
        <v>106</v>
      </c>
      <c r="E5" s="55">
        <v>678</v>
      </c>
      <c r="F5" s="55" t="s">
        <v>830</v>
      </c>
    </row>
    <row r="6" spans="1:6" x14ac:dyDescent="0.2">
      <c r="A6" s="4"/>
      <c r="B6" s="5"/>
      <c r="C6" s="5"/>
      <c r="D6" s="5"/>
      <c r="E6" s="5"/>
      <c r="F6" s="5"/>
    </row>
    <row r="7" spans="1:6" x14ac:dyDescent="0.2">
      <c r="A7" s="15" t="s">
        <v>194</v>
      </c>
      <c r="B7" s="20"/>
      <c r="C7" s="20" t="s">
        <v>195</v>
      </c>
      <c r="D7" s="20" t="s">
        <v>196</v>
      </c>
      <c r="E7" s="20" t="s">
        <v>197</v>
      </c>
      <c r="F7" s="20" t="s">
        <v>198</v>
      </c>
    </row>
    <row r="8" spans="1:6" x14ac:dyDescent="0.2">
      <c r="A8" s="6"/>
      <c r="B8" s="19" t="s">
        <v>199</v>
      </c>
      <c r="C8" s="19" t="s">
        <v>200</v>
      </c>
      <c r="D8" s="19" t="s">
        <v>201</v>
      </c>
      <c r="E8" s="19" t="s">
        <v>1159</v>
      </c>
      <c r="F8" s="19" t="s">
        <v>1160</v>
      </c>
    </row>
    <row r="9" spans="1:6" ht="14.25" x14ac:dyDescent="0.25">
      <c r="A9" s="4" t="s">
        <v>202</v>
      </c>
      <c r="B9" s="5" t="s">
        <v>203</v>
      </c>
      <c r="C9" s="55">
        <v>18722.994320754719</v>
      </c>
      <c r="D9" s="55">
        <v>15877.099184000001</v>
      </c>
      <c r="E9" s="55">
        <v>960.08420699999999</v>
      </c>
      <c r="F9" s="55">
        <v>60.469749283138313</v>
      </c>
    </row>
    <row r="10" spans="1:6" ht="14.25" x14ac:dyDescent="0.25">
      <c r="A10" s="4" t="s">
        <v>205</v>
      </c>
      <c r="B10" s="5" t="s">
        <v>203</v>
      </c>
      <c r="C10" s="237" t="s">
        <v>831</v>
      </c>
      <c r="D10" s="237"/>
      <c r="E10" s="237"/>
      <c r="F10" s="237"/>
    </row>
    <row r="11" spans="1:6" ht="14.25" x14ac:dyDescent="0.25">
      <c r="A11" s="4" t="s">
        <v>206</v>
      </c>
      <c r="B11" s="5" t="s">
        <v>203</v>
      </c>
      <c r="C11" s="55">
        <v>181.47194339622641</v>
      </c>
      <c r="D11" s="55">
        <v>153.88820799999999</v>
      </c>
      <c r="E11" s="55" t="s">
        <v>106</v>
      </c>
      <c r="F11" s="55" t="s">
        <v>106</v>
      </c>
    </row>
    <row r="12" spans="1:6" x14ac:dyDescent="0.2">
      <c r="A12" s="4" t="s">
        <v>208</v>
      </c>
      <c r="B12" s="5" t="s">
        <v>203</v>
      </c>
      <c r="C12" s="55">
        <v>269.44400000000002</v>
      </c>
      <c r="D12" s="55">
        <v>175.13860000000003</v>
      </c>
      <c r="E12" s="55">
        <v>212.75807036</v>
      </c>
      <c r="F12" s="55">
        <v>1214.7982818179428</v>
      </c>
    </row>
    <row r="13" spans="1:6" x14ac:dyDescent="0.2">
      <c r="A13" s="4"/>
      <c r="B13" s="5"/>
      <c r="C13" s="5"/>
      <c r="D13" s="5"/>
      <c r="E13" s="5"/>
      <c r="F13" s="5"/>
    </row>
    <row r="14" spans="1:6" x14ac:dyDescent="0.2">
      <c r="A14" s="15" t="s">
        <v>215</v>
      </c>
      <c r="B14" s="20" t="s">
        <v>210</v>
      </c>
      <c r="C14" s="20" t="s">
        <v>211</v>
      </c>
      <c r="D14" s="20" t="s">
        <v>1161</v>
      </c>
      <c r="E14" s="20" t="s">
        <v>213</v>
      </c>
      <c r="F14" s="20" t="s">
        <v>214</v>
      </c>
    </row>
    <row r="15" spans="1:6" x14ac:dyDescent="0.2">
      <c r="A15" s="5" t="s">
        <v>215</v>
      </c>
      <c r="B15" s="19" t="s">
        <v>59</v>
      </c>
      <c r="C15" s="19" t="s">
        <v>216</v>
      </c>
      <c r="D15" s="19" t="s">
        <v>1162</v>
      </c>
      <c r="E15" s="19" t="s">
        <v>1160</v>
      </c>
      <c r="F15" s="19" t="s">
        <v>217</v>
      </c>
    </row>
    <row r="16" spans="1:6" ht="15" customHeight="1" x14ac:dyDescent="0.25">
      <c r="A16" s="236" t="s">
        <v>832</v>
      </c>
      <c r="B16" s="5" t="s">
        <v>219</v>
      </c>
      <c r="C16" s="68">
        <v>78084.118004062082</v>
      </c>
      <c r="D16" s="68">
        <v>1056.1041712300107</v>
      </c>
      <c r="E16" s="68">
        <v>60.469749283138313</v>
      </c>
      <c r="F16" s="68">
        <v>17465</v>
      </c>
    </row>
    <row r="17" spans="1:6" ht="14.25" x14ac:dyDescent="0.25">
      <c r="A17" s="236"/>
      <c r="B17" s="5" t="s">
        <v>221</v>
      </c>
      <c r="C17" s="309" t="s">
        <v>833</v>
      </c>
      <c r="D17" s="309"/>
      <c r="E17" s="309"/>
      <c r="F17" s="309"/>
    </row>
    <row r="18" spans="1:6" ht="14.25" x14ac:dyDescent="0.25">
      <c r="A18" s="236"/>
      <c r="B18" s="5" t="s">
        <v>222</v>
      </c>
      <c r="C18" s="68" t="s">
        <v>106</v>
      </c>
      <c r="D18" s="68" t="s">
        <v>106</v>
      </c>
      <c r="E18" s="68" t="s">
        <v>106</v>
      </c>
      <c r="F18" s="68" t="s">
        <v>106</v>
      </c>
    </row>
    <row r="19" spans="1:6" x14ac:dyDescent="0.2">
      <c r="A19" s="236"/>
      <c r="B19" s="5" t="s">
        <v>71</v>
      </c>
      <c r="C19" s="68">
        <v>2748.1742339133111</v>
      </c>
      <c r="D19" s="68">
        <v>37.169636360004745</v>
      </c>
      <c r="E19" s="68">
        <v>1499.9853252624998</v>
      </c>
      <c r="F19" s="68">
        <v>24.78</v>
      </c>
    </row>
    <row r="20" spans="1:6" ht="15.6" customHeight="1" x14ac:dyDescent="0.25">
      <c r="A20" s="236"/>
      <c r="B20" s="5" t="s">
        <v>224</v>
      </c>
      <c r="C20" s="274" t="s">
        <v>834</v>
      </c>
      <c r="D20" s="274"/>
      <c r="E20" s="274"/>
      <c r="F20" s="274"/>
    </row>
    <row r="21" spans="1:6" x14ac:dyDescent="0.2">
      <c r="A21" s="236"/>
      <c r="B21" s="5" t="s">
        <v>254</v>
      </c>
      <c r="C21" s="274"/>
      <c r="D21" s="274"/>
      <c r="E21" s="274"/>
      <c r="F21" s="274"/>
    </row>
    <row r="22" spans="1:6" x14ac:dyDescent="0.2">
      <c r="A22" s="9"/>
      <c r="B22" s="10"/>
      <c r="C22" s="11"/>
      <c r="D22" s="12"/>
      <c r="E22" s="11"/>
      <c r="F22" s="10"/>
    </row>
    <row r="23" spans="1:6" x14ac:dyDescent="0.2">
      <c r="A23" s="15" t="s">
        <v>227</v>
      </c>
      <c r="B23" s="20" t="s">
        <v>228</v>
      </c>
      <c r="C23" s="20" t="s">
        <v>331</v>
      </c>
      <c r="D23" s="20" t="s">
        <v>332</v>
      </c>
      <c r="E23" s="29" t="s">
        <v>231</v>
      </c>
      <c r="F23" s="29" t="s">
        <v>190</v>
      </c>
    </row>
    <row r="24" spans="1:6" x14ac:dyDescent="0.2">
      <c r="A24" s="21"/>
      <c r="B24" s="23"/>
      <c r="C24" s="19" t="s">
        <v>217</v>
      </c>
      <c r="D24" s="19" t="s">
        <v>232</v>
      </c>
      <c r="E24" s="39" t="s">
        <v>232</v>
      </c>
      <c r="F24" s="39"/>
    </row>
    <row r="25" spans="1:6" x14ac:dyDescent="0.2">
      <c r="A25" s="4" t="s">
        <v>835</v>
      </c>
      <c r="B25" s="5" t="s">
        <v>187</v>
      </c>
      <c r="C25" s="57">
        <v>17465</v>
      </c>
      <c r="D25" s="57">
        <v>214.51381780962129</v>
      </c>
      <c r="E25" s="57">
        <v>202.51381780962129</v>
      </c>
      <c r="F25" s="64" t="s">
        <v>775</v>
      </c>
    </row>
    <row r="26" spans="1:6" ht="14.25" x14ac:dyDescent="0.25">
      <c r="A26" s="4" t="s">
        <v>835</v>
      </c>
      <c r="B26" s="5" t="s">
        <v>235</v>
      </c>
      <c r="C26" s="55">
        <v>24.78</v>
      </c>
      <c r="D26" s="55">
        <v>29.736000000000004</v>
      </c>
      <c r="E26" s="55">
        <v>17.736000000000004</v>
      </c>
      <c r="F26" s="42" t="s">
        <v>836</v>
      </c>
    </row>
    <row r="27" spans="1:6" x14ac:dyDescent="0.2">
      <c r="A27" s="4" t="s">
        <v>837</v>
      </c>
      <c r="B27" s="5" t="s">
        <v>189</v>
      </c>
      <c r="C27" s="55" t="s">
        <v>106</v>
      </c>
      <c r="D27" s="55" t="s">
        <v>106</v>
      </c>
      <c r="E27" s="55" t="s">
        <v>106</v>
      </c>
      <c r="F27" s="42" t="s">
        <v>838</v>
      </c>
    </row>
    <row r="28" spans="1:6" ht="15.75" x14ac:dyDescent="0.2">
      <c r="A28" s="25" t="s">
        <v>467</v>
      </c>
      <c r="B28" s="20"/>
      <c r="C28" s="28"/>
      <c r="D28" s="28"/>
      <c r="E28" s="28"/>
      <c r="F28" s="64"/>
    </row>
    <row r="29" spans="1:6" x14ac:dyDescent="0.2">
      <c r="A29" s="23"/>
      <c r="B29" s="19"/>
      <c r="C29" s="24"/>
      <c r="D29" s="24"/>
      <c r="E29" s="24"/>
      <c r="F29" s="139"/>
    </row>
    <row r="30" spans="1:6" x14ac:dyDescent="0.2">
      <c r="A30" s="17" t="s">
        <v>237</v>
      </c>
      <c r="B30" s="26"/>
      <c r="C30" s="26"/>
      <c r="D30" s="26"/>
      <c r="E30" s="26"/>
      <c r="F30" s="26"/>
    </row>
    <row r="31" spans="1:6" x14ac:dyDescent="0.2">
      <c r="A31" s="4" t="s">
        <v>238</v>
      </c>
      <c r="B31" s="4" t="s">
        <v>239</v>
      </c>
      <c r="C31" s="69"/>
      <c r="D31" s="69"/>
      <c r="E31" s="69"/>
      <c r="F31" s="69"/>
    </row>
    <row r="32" spans="1:6" x14ac:dyDescent="0.2">
      <c r="A32" s="4" t="s">
        <v>240</v>
      </c>
      <c r="B32" s="4" t="s">
        <v>839</v>
      </c>
      <c r="C32" s="4"/>
      <c r="D32" s="4"/>
      <c r="E32" s="4"/>
      <c r="F32" s="4"/>
    </row>
    <row r="33" spans="1:6" x14ac:dyDescent="0.2">
      <c r="A33" s="4" t="s">
        <v>242</v>
      </c>
      <c r="B33" s="4" t="s">
        <v>840</v>
      </c>
      <c r="C33" s="4"/>
      <c r="D33" s="4"/>
      <c r="E33" s="4"/>
      <c r="F33" s="4"/>
    </row>
    <row r="34" spans="1:6" x14ac:dyDescent="0.2">
      <c r="A34" s="4" t="s">
        <v>244</v>
      </c>
      <c r="C34" s="4"/>
      <c r="D34" s="4"/>
      <c r="E34" s="4"/>
      <c r="F34" s="4"/>
    </row>
    <row r="35" spans="1:6" x14ac:dyDescent="0.2">
      <c r="A35" s="6" t="s">
        <v>841</v>
      </c>
      <c r="B35" s="4" t="s">
        <v>842</v>
      </c>
      <c r="C35" s="4"/>
      <c r="D35" s="4"/>
      <c r="E35" s="4"/>
      <c r="F35" s="4"/>
    </row>
    <row r="36" spans="1:6" x14ac:dyDescent="0.2">
      <c r="A36" s="6" t="s">
        <v>843</v>
      </c>
      <c r="B36" s="4" t="s">
        <v>844</v>
      </c>
      <c r="C36" s="31"/>
      <c r="D36" s="31"/>
      <c r="E36" s="31"/>
      <c r="F36" s="31"/>
    </row>
    <row r="37" spans="1:6" x14ac:dyDescent="0.2">
      <c r="A37" s="4" t="s">
        <v>247</v>
      </c>
      <c r="B37" s="4" t="s">
        <v>845</v>
      </c>
      <c r="C37" s="31"/>
      <c r="D37" s="31"/>
      <c r="E37" s="31"/>
      <c r="F37" s="31"/>
    </row>
    <row r="38" spans="1:6" x14ac:dyDescent="0.2">
      <c r="A38" s="4"/>
      <c r="B38" s="4" t="s">
        <v>846</v>
      </c>
      <c r="C38" s="30"/>
      <c r="D38" s="30"/>
      <c r="E38" s="30"/>
      <c r="F38" s="30"/>
    </row>
    <row r="39" spans="1:6" x14ac:dyDescent="0.2">
      <c r="A39" s="4"/>
      <c r="B39" s="4" t="s">
        <v>847</v>
      </c>
      <c r="C39" s="69"/>
      <c r="D39" s="69"/>
      <c r="E39" s="69"/>
      <c r="F39" s="69"/>
    </row>
    <row r="40" spans="1:6" x14ac:dyDescent="0.2">
      <c r="A40" s="4"/>
      <c r="B40" s="4" t="s">
        <v>848</v>
      </c>
      <c r="C40" s="2"/>
      <c r="D40" s="2"/>
      <c r="E40" s="2"/>
      <c r="F40" s="2"/>
    </row>
    <row r="41" spans="1:6" ht="12.75" customHeight="1" x14ac:dyDescent="0.2">
      <c r="A41" s="4"/>
      <c r="B41" s="4" t="s">
        <v>849</v>
      </c>
      <c r="C41" s="69"/>
      <c r="D41" s="69"/>
      <c r="E41" s="69"/>
      <c r="F41" s="69"/>
    </row>
    <row r="42" spans="1:6" x14ac:dyDescent="0.2">
      <c r="A42" s="23" t="s">
        <v>343</v>
      </c>
      <c r="B42" s="23" t="s">
        <v>406</v>
      </c>
      <c r="C42" s="23"/>
      <c r="D42" s="23"/>
      <c r="E42" s="23"/>
      <c r="F42" s="23"/>
    </row>
    <row r="43" spans="1:6" x14ac:dyDescent="0.2">
      <c r="C43" s="45"/>
    </row>
    <row r="44" spans="1:6" ht="12.75" customHeight="1" x14ac:dyDescent="0.2"/>
    <row r="51" ht="12.75" customHeight="1" x14ac:dyDescent="0.2"/>
    <row r="55" ht="12.75" customHeight="1" x14ac:dyDescent="0.2"/>
    <row r="56" ht="12.75" customHeight="1" x14ac:dyDescent="0.2"/>
    <row r="58" ht="12.75" customHeight="1" x14ac:dyDescent="0.2"/>
    <row r="66" ht="12.75" customHeight="1" x14ac:dyDescent="0.2"/>
    <row r="67"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25"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sheetData>
  <mergeCells count="4">
    <mergeCell ref="A16:A21"/>
    <mergeCell ref="C10:F10"/>
    <mergeCell ref="C20:F21"/>
    <mergeCell ref="C17:F17"/>
  </mergeCells>
  <printOptions horizontalCentered="1" verticalCentered="1"/>
  <pageMargins left="0.70866141732283472" right="0.70866141732283472" top="0.74803149606299213" bottom="0.74803149606299213" header="0.31496062992125984" footer="0.31496062992125984"/>
  <pageSetup paperSize="9" scale="21"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DF638-8F24-4B29-B1C8-4A0A6E6192DC}">
  <sheetPr>
    <pageSetUpPr fitToPage="1"/>
  </sheetPr>
  <dimension ref="A1:F86"/>
  <sheetViews>
    <sheetView zoomScaleNormal="100" workbookViewId="0">
      <selection activeCell="B18" sqref="B18:F19"/>
    </sheetView>
  </sheetViews>
  <sheetFormatPr defaultColWidth="9" defaultRowHeight="12.75" x14ac:dyDescent="0.2"/>
  <cols>
    <col min="1" max="1" width="24" style="69" customWidth="1"/>
    <col min="2" max="2" width="18" style="69" customWidth="1"/>
    <col min="3" max="3" width="22.875" style="69" customWidth="1"/>
    <col min="4" max="6" width="18" style="69" customWidth="1"/>
    <col min="7" max="16384" width="9" style="69"/>
  </cols>
  <sheetData>
    <row r="1" spans="1:6" x14ac:dyDescent="0.2">
      <c r="A1" s="16" t="s">
        <v>183</v>
      </c>
      <c r="B1" s="17" t="s">
        <v>755</v>
      </c>
      <c r="C1" s="17"/>
      <c r="D1" s="16" t="s">
        <v>184</v>
      </c>
      <c r="E1" s="32" t="s">
        <v>744</v>
      </c>
      <c r="F1" s="17"/>
    </row>
    <row r="2" spans="1:6" x14ac:dyDescent="0.2">
      <c r="A2" s="4"/>
      <c r="B2" s="4"/>
      <c r="C2" s="4"/>
      <c r="D2" s="4"/>
      <c r="E2" s="4"/>
      <c r="F2" s="4"/>
    </row>
    <row r="3" spans="1:6" ht="15.75" x14ac:dyDescent="0.2">
      <c r="A3" s="3" t="s">
        <v>185</v>
      </c>
      <c r="B3" s="5"/>
      <c r="C3" s="5"/>
      <c r="D3" s="5"/>
      <c r="E3" s="5"/>
      <c r="F3" s="5"/>
    </row>
    <row r="4" spans="1:6" x14ac:dyDescent="0.2">
      <c r="A4" s="18" t="s">
        <v>217</v>
      </c>
      <c r="B4" s="19" t="s">
        <v>187</v>
      </c>
      <c r="C4" s="19" t="s">
        <v>188</v>
      </c>
      <c r="D4" s="19" t="s">
        <v>71</v>
      </c>
      <c r="E4" s="19" t="s">
        <v>189</v>
      </c>
      <c r="F4" s="19" t="s">
        <v>190</v>
      </c>
    </row>
    <row r="5" spans="1:6" x14ac:dyDescent="0.2">
      <c r="A5" s="6" t="s">
        <v>850</v>
      </c>
      <c r="B5" s="140">
        <v>1396</v>
      </c>
      <c r="C5" s="140">
        <v>1396</v>
      </c>
      <c r="D5" s="140">
        <v>150</v>
      </c>
      <c r="E5" s="140">
        <v>150</v>
      </c>
      <c r="F5" s="140" t="s">
        <v>851</v>
      </c>
    </row>
    <row r="6" spans="1:6" x14ac:dyDescent="0.2">
      <c r="A6" s="6" t="s">
        <v>852</v>
      </c>
      <c r="B6" s="140">
        <v>2844</v>
      </c>
      <c r="C6" s="140">
        <v>2844</v>
      </c>
      <c r="D6" s="140">
        <v>332</v>
      </c>
      <c r="E6" s="140">
        <v>332</v>
      </c>
      <c r="F6" s="140" t="s">
        <v>853</v>
      </c>
    </row>
    <row r="7" spans="1:6" x14ac:dyDescent="0.2">
      <c r="A7" s="6" t="s">
        <v>854</v>
      </c>
      <c r="B7" s="140">
        <v>802</v>
      </c>
      <c r="C7" s="140">
        <v>0</v>
      </c>
      <c r="D7" s="140">
        <v>0</v>
      </c>
      <c r="E7" s="140">
        <v>0</v>
      </c>
      <c r="F7" s="140" t="s">
        <v>192</v>
      </c>
    </row>
    <row r="8" spans="1:6" x14ac:dyDescent="0.2">
      <c r="A8" s="6"/>
      <c r="B8" s="70"/>
      <c r="C8" s="70"/>
      <c r="D8" s="55"/>
      <c r="E8" s="55"/>
      <c r="F8" s="5"/>
    </row>
    <row r="9" spans="1:6" x14ac:dyDescent="0.2">
      <c r="A9" s="15" t="s">
        <v>322</v>
      </c>
      <c r="B9" s="20"/>
      <c r="C9" s="20" t="s">
        <v>195</v>
      </c>
      <c r="D9" s="20" t="s">
        <v>196</v>
      </c>
      <c r="E9" s="20" t="s">
        <v>197</v>
      </c>
      <c r="F9" s="20" t="s">
        <v>198</v>
      </c>
    </row>
    <row r="10" spans="1:6" x14ac:dyDescent="0.2">
      <c r="A10" s="6"/>
      <c r="B10" s="19" t="s">
        <v>199</v>
      </c>
      <c r="C10" s="19" t="s">
        <v>200</v>
      </c>
      <c r="D10" s="19" t="s">
        <v>201</v>
      </c>
      <c r="E10" s="19" t="s">
        <v>1159</v>
      </c>
      <c r="F10" s="19" t="s">
        <v>1160</v>
      </c>
    </row>
    <row r="11" spans="1:6" ht="15" customHeight="1" x14ac:dyDescent="0.25">
      <c r="A11" s="4" t="s">
        <v>202</v>
      </c>
      <c r="B11" s="5" t="s">
        <v>203</v>
      </c>
      <c r="C11" s="271" t="s">
        <v>855</v>
      </c>
      <c r="D11" s="271"/>
      <c r="E11" s="271"/>
      <c r="F11" s="271"/>
    </row>
    <row r="12" spans="1:6" ht="14.25" x14ac:dyDescent="0.25">
      <c r="A12" s="4" t="s">
        <v>205</v>
      </c>
      <c r="B12" s="5" t="s">
        <v>203</v>
      </c>
      <c r="C12" s="55">
        <v>738.85500000000002</v>
      </c>
      <c r="D12" s="55">
        <v>499.53986550000002</v>
      </c>
      <c r="E12" s="55">
        <v>93.189406000000005</v>
      </c>
      <c r="F12" s="55">
        <v>186.55048863162256</v>
      </c>
    </row>
    <row r="13" spans="1:6" ht="14.25" x14ac:dyDescent="0.25">
      <c r="A13" s="4" t="s">
        <v>206</v>
      </c>
      <c r="B13" s="5" t="s">
        <v>203</v>
      </c>
      <c r="C13" s="55">
        <v>3099.4369999999999</v>
      </c>
      <c r="D13" s="55">
        <v>2413.8384361629996</v>
      </c>
      <c r="E13" s="55">
        <v>5009.3757859999996</v>
      </c>
      <c r="F13" s="55">
        <v>2075.2738505410603</v>
      </c>
    </row>
    <row r="14" spans="1:6" ht="15" customHeight="1" x14ac:dyDescent="0.2">
      <c r="A14" s="4" t="s">
        <v>208</v>
      </c>
      <c r="B14" s="5" t="s">
        <v>203</v>
      </c>
      <c r="C14" s="55">
        <v>138.86000000000001</v>
      </c>
      <c r="D14" s="55">
        <v>97.201999999999998</v>
      </c>
      <c r="E14" s="55">
        <v>238.53144499999999</v>
      </c>
      <c r="F14" s="55">
        <v>2453.9767185860374</v>
      </c>
    </row>
    <row r="15" spans="1:6" ht="14.25" x14ac:dyDescent="0.25">
      <c r="A15" s="4"/>
      <c r="B15" s="5"/>
      <c r="C15" s="243" t="s">
        <v>856</v>
      </c>
      <c r="D15" s="243"/>
      <c r="E15" s="243"/>
      <c r="F15" s="243"/>
    </row>
    <row r="16" spans="1:6" x14ac:dyDescent="0.2">
      <c r="A16" s="15" t="s">
        <v>209</v>
      </c>
      <c r="B16" s="20" t="s">
        <v>210</v>
      </c>
      <c r="C16" s="20" t="s">
        <v>211</v>
      </c>
      <c r="D16" s="20" t="s">
        <v>1161</v>
      </c>
      <c r="E16" s="20" t="s">
        <v>213</v>
      </c>
      <c r="F16" s="20" t="s">
        <v>214</v>
      </c>
    </row>
    <row r="17" spans="1:6" x14ac:dyDescent="0.2">
      <c r="A17" s="5" t="s">
        <v>215</v>
      </c>
      <c r="B17" s="19" t="s">
        <v>59</v>
      </c>
      <c r="C17" s="61" t="s">
        <v>759</v>
      </c>
      <c r="D17" s="61" t="s">
        <v>1162</v>
      </c>
      <c r="E17" s="19" t="s">
        <v>1166</v>
      </c>
      <c r="F17" s="19" t="s">
        <v>217</v>
      </c>
    </row>
    <row r="18" spans="1:6" ht="14.45" customHeight="1" x14ac:dyDescent="0.2">
      <c r="A18" s="150" t="s">
        <v>857</v>
      </c>
      <c r="B18" s="310" t="s">
        <v>858</v>
      </c>
      <c r="C18" s="310"/>
      <c r="D18" s="310"/>
      <c r="E18" s="310"/>
      <c r="F18" s="310"/>
    </row>
    <row r="19" spans="1:6" x14ac:dyDescent="0.2">
      <c r="A19" s="150"/>
      <c r="B19" s="311"/>
      <c r="C19" s="311"/>
      <c r="D19" s="311"/>
      <c r="E19" s="311"/>
      <c r="F19" s="311"/>
    </row>
    <row r="20" spans="1:6" x14ac:dyDescent="0.2">
      <c r="A20" s="284" t="s">
        <v>859</v>
      </c>
      <c r="B20" s="5" t="s">
        <v>860</v>
      </c>
      <c r="C20" s="68">
        <v>154731</v>
      </c>
      <c r="D20" s="68">
        <v>1408.7521793955507</v>
      </c>
      <c r="E20" s="68"/>
      <c r="F20" s="68"/>
    </row>
    <row r="21" spans="1:6" x14ac:dyDescent="0.2">
      <c r="A21" s="284"/>
      <c r="B21" s="5" t="s">
        <v>861</v>
      </c>
      <c r="C21" s="68">
        <v>40040</v>
      </c>
      <c r="D21" s="68">
        <v>364.54516071761861</v>
      </c>
      <c r="E21" s="68">
        <v>899.99266263124991</v>
      </c>
      <c r="F21" s="68">
        <v>405.05348082707883</v>
      </c>
    </row>
    <row r="22" spans="1:6" x14ac:dyDescent="0.2">
      <c r="A22" s="284" t="s">
        <v>862</v>
      </c>
      <c r="B22" s="5" t="s">
        <v>860</v>
      </c>
      <c r="C22" s="68">
        <v>132738</v>
      </c>
      <c r="D22" s="68">
        <v>1208.5163722111704</v>
      </c>
      <c r="E22" s="68"/>
      <c r="F22" s="68"/>
    </row>
    <row r="23" spans="1:6" x14ac:dyDescent="0.2">
      <c r="A23" s="284">
        <v>0</v>
      </c>
      <c r="B23" s="5" t="s">
        <v>861</v>
      </c>
      <c r="C23" s="68">
        <v>7034</v>
      </c>
      <c r="D23" s="68">
        <v>64.041225286906325</v>
      </c>
      <c r="E23" s="68">
        <v>899.99266263124991</v>
      </c>
      <c r="F23" s="68">
        <v>71.15749710633547</v>
      </c>
    </row>
    <row r="24" spans="1:6" x14ac:dyDescent="0.2">
      <c r="A24" s="284" t="s">
        <v>863</v>
      </c>
      <c r="B24" s="5" t="s">
        <v>860</v>
      </c>
      <c r="C24" s="68">
        <v>52683</v>
      </c>
      <c r="D24" s="68">
        <v>479.65366388826931</v>
      </c>
      <c r="E24" s="68"/>
      <c r="F24" s="68"/>
    </row>
    <row r="25" spans="1:6" x14ac:dyDescent="0.2">
      <c r="A25" s="284">
        <v>0</v>
      </c>
      <c r="B25" s="5" t="s">
        <v>861</v>
      </c>
      <c r="C25" s="68">
        <v>26219</v>
      </c>
      <c r="D25" s="68">
        <v>238.71152769368737</v>
      </c>
      <c r="E25" s="68">
        <v>899.99266263124991</v>
      </c>
      <c r="F25" s="68">
        <v>265.23719315197752</v>
      </c>
    </row>
    <row r="26" spans="1:6" x14ac:dyDescent="0.2">
      <c r="A26" s="284" t="s">
        <v>864</v>
      </c>
      <c r="B26" s="5" t="s">
        <v>860</v>
      </c>
      <c r="C26" s="68">
        <v>227302</v>
      </c>
      <c r="D26" s="68">
        <v>2069.4766264094942</v>
      </c>
      <c r="E26" s="68"/>
      <c r="F26" s="68"/>
    </row>
    <row r="27" spans="1:6" x14ac:dyDescent="0.2">
      <c r="A27" s="284">
        <v>0</v>
      </c>
      <c r="B27" s="5" t="s">
        <v>861</v>
      </c>
      <c r="C27" s="68">
        <v>7891</v>
      </c>
      <c r="D27" s="68">
        <v>71.84380277779043</v>
      </c>
      <c r="E27" s="68">
        <v>899.99266263124991</v>
      </c>
      <c r="F27" s="68">
        <v>79.827098331830157</v>
      </c>
    </row>
    <row r="28" spans="1:6" x14ac:dyDescent="0.2">
      <c r="A28" s="284" t="s">
        <v>865</v>
      </c>
      <c r="B28" s="5" t="s">
        <v>860</v>
      </c>
      <c r="C28" s="68">
        <v>86664</v>
      </c>
      <c r="D28" s="68">
        <v>789.03451070009248</v>
      </c>
      <c r="E28" s="68"/>
      <c r="F28" s="68"/>
    </row>
    <row r="29" spans="1:6" x14ac:dyDescent="0.2">
      <c r="A29" s="284">
        <v>0</v>
      </c>
      <c r="B29" s="5" t="s">
        <v>861</v>
      </c>
      <c r="C29" s="68">
        <v>15850</v>
      </c>
      <c r="D29" s="68">
        <v>144.30671322113525</v>
      </c>
      <c r="E29" s="68">
        <v>899.99266263124991</v>
      </c>
      <c r="F29" s="68">
        <v>160.34209967805197</v>
      </c>
    </row>
    <row r="30" spans="1:6" x14ac:dyDescent="0.2">
      <c r="A30" s="284" t="s">
        <v>866</v>
      </c>
      <c r="B30" s="5" t="s">
        <v>860</v>
      </c>
      <c r="C30" s="68">
        <v>75806</v>
      </c>
      <c r="D30" s="68">
        <v>690.17758375024471</v>
      </c>
      <c r="E30" s="68"/>
      <c r="F30" s="68"/>
    </row>
    <row r="31" spans="1:6" x14ac:dyDescent="0.2">
      <c r="A31" s="284">
        <v>0</v>
      </c>
      <c r="B31" s="5" t="s">
        <v>861</v>
      </c>
      <c r="C31" s="68">
        <v>0</v>
      </c>
      <c r="D31" s="68">
        <v>0</v>
      </c>
      <c r="E31" s="68">
        <v>899.99266263124991</v>
      </c>
      <c r="F31" s="68">
        <v>0</v>
      </c>
    </row>
    <row r="32" spans="1:6" x14ac:dyDescent="0.2">
      <c r="A32" s="284" t="s">
        <v>867</v>
      </c>
      <c r="B32" s="5" t="s">
        <v>860</v>
      </c>
      <c r="C32" s="68">
        <v>459535</v>
      </c>
      <c r="D32" s="68">
        <v>4183.8476630961759</v>
      </c>
      <c r="E32" s="68"/>
      <c r="F32" s="68"/>
    </row>
    <row r="33" spans="1:6" x14ac:dyDescent="0.2">
      <c r="A33" s="284">
        <v>0</v>
      </c>
      <c r="B33" s="5" t="s">
        <v>861</v>
      </c>
      <c r="C33" s="68">
        <v>51036</v>
      </c>
      <c r="D33" s="68">
        <v>464.65851204756206</v>
      </c>
      <c r="E33" s="68">
        <v>899.99266263124991</v>
      </c>
      <c r="F33" s="68">
        <v>516.29144474252746</v>
      </c>
    </row>
    <row r="34" spans="1:6" x14ac:dyDescent="0.2">
      <c r="A34" s="284" t="s">
        <v>868</v>
      </c>
      <c r="B34" s="5" t="s">
        <v>860</v>
      </c>
      <c r="C34" s="68">
        <v>186136</v>
      </c>
      <c r="D34" s="68">
        <v>1694.6797711122542</v>
      </c>
      <c r="E34" s="68"/>
      <c r="F34" s="68"/>
    </row>
    <row r="35" spans="1:6" x14ac:dyDescent="0.2">
      <c r="A35" s="284">
        <v>0</v>
      </c>
      <c r="B35" s="5" t="s">
        <v>861</v>
      </c>
      <c r="C35" s="68">
        <v>36262</v>
      </c>
      <c r="D35" s="68">
        <v>330.14826718137579</v>
      </c>
      <c r="E35" s="68">
        <v>899.99266263124991</v>
      </c>
      <c r="F35" s="68">
        <v>366.83439864514315</v>
      </c>
    </row>
    <row r="36" spans="1:6" x14ac:dyDescent="0.2">
      <c r="A36" s="284" t="s">
        <v>869</v>
      </c>
      <c r="B36" s="5" t="s">
        <v>860</v>
      </c>
      <c r="C36" s="68">
        <v>83446</v>
      </c>
      <c r="D36" s="68">
        <v>759.73615088017993</v>
      </c>
      <c r="E36" s="68"/>
      <c r="F36" s="68"/>
    </row>
    <row r="37" spans="1:6" x14ac:dyDescent="0.2">
      <c r="A37" s="284">
        <v>0</v>
      </c>
      <c r="B37" s="5" t="s">
        <v>861</v>
      </c>
      <c r="C37" s="68">
        <v>11398</v>
      </c>
      <c r="D37" s="68">
        <v>103.77337017630911</v>
      </c>
      <c r="E37" s="68">
        <v>899.99266263124991</v>
      </c>
      <c r="F37" s="68">
        <v>115.30468467699912</v>
      </c>
    </row>
    <row r="38" spans="1:6" x14ac:dyDescent="0.2">
      <c r="A38" s="284" t="s">
        <v>870</v>
      </c>
      <c r="B38" s="5" t="s">
        <v>860</v>
      </c>
      <c r="C38" s="68">
        <v>142779</v>
      </c>
      <c r="D38" s="68">
        <v>1299.9349026498719</v>
      </c>
      <c r="E38" s="68"/>
      <c r="F38" s="68"/>
    </row>
    <row r="39" spans="1:6" x14ac:dyDescent="0.2">
      <c r="A39" s="284">
        <v>0</v>
      </c>
      <c r="B39" s="5" t="s">
        <v>861</v>
      </c>
      <c r="C39" s="68">
        <v>30591</v>
      </c>
      <c r="D39" s="68">
        <v>278.51650877903774</v>
      </c>
      <c r="E39" s="68">
        <v>899.99266263124991</v>
      </c>
      <c r="F39" s="68">
        <v>309.46531048904018</v>
      </c>
    </row>
    <row r="40" spans="1:6" x14ac:dyDescent="0.2">
      <c r="A40" s="284" t="s">
        <v>871</v>
      </c>
      <c r="B40" s="5" t="s">
        <v>860</v>
      </c>
      <c r="C40" s="68">
        <v>504945</v>
      </c>
      <c r="D40" s="68">
        <v>4597.2841203436046</v>
      </c>
      <c r="E40" s="68"/>
      <c r="F40" s="68"/>
    </row>
    <row r="41" spans="1:6" x14ac:dyDescent="0.2">
      <c r="A41" s="313">
        <v>0</v>
      </c>
      <c r="B41" s="19" t="s">
        <v>861</v>
      </c>
      <c r="C41" s="71">
        <v>81122</v>
      </c>
      <c r="D41" s="71">
        <v>738.57723595740902</v>
      </c>
      <c r="E41" s="71">
        <v>899.99266263124991</v>
      </c>
      <c r="F41" s="71">
        <v>820.64806372762951</v>
      </c>
    </row>
    <row r="42" spans="1:6" x14ac:dyDescent="0.2">
      <c r="A42" s="284" t="s">
        <v>522</v>
      </c>
      <c r="B42" s="20" t="s">
        <v>860</v>
      </c>
      <c r="C42" s="83">
        <v>2106765</v>
      </c>
      <c r="D42" s="83">
        <v>19181.093544436906</v>
      </c>
      <c r="E42" s="83"/>
      <c r="F42" s="83"/>
    </row>
    <row r="43" spans="1:6" x14ac:dyDescent="0.2">
      <c r="A43" s="284" t="s">
        <v>522</v>
      </c>
      <c r="B43" s="19" t="s">
        <v>861</v>
      </c>
      <c r="C43" s="71">
        <v>307443</v>
      </c>
      <c r="D43" s="71">
        <v>2799.122323838832</v>
      </c>
      <c r="E43" s="71"/>
      <c r="F43" s="71">
        <v>3110.1612713766135</v>
      </c>
    </row>
    <row r="44" spans="1:6" x14ac:dyDescent="0.2">
      <c r="A44" s="38"/>
      <c r="B44" s="49"/>
      <c r="C44" s="71"/>
      <c r="D44" s="71"/>
      <c r="E44" s="71"/>
      <c r="F44" s="71"/>
    </row>
    <row r="45" spans="1:6" x14ac:dyDescent="0.2">
      <c r="A45" s="60" t="s">
        <v>872</v>
      </c>
      <c r="B45" s="5"/>
      <c r="C45" s="7"/>
      <c r="D45" s="55"/>
      <c r="E45" s="5"/>
      <c r="F45" s="5"/>
    </row>
    <row r="46" spans="1:6" x14ac:dyDescent="0.2">
      <c r="A46" s="236" t="s">
        <v>873</v>
      </c>
      <c r="B46" s="5" t="s">
        <v>874</v>
      </c>
      <c r="C46" s="68" t="s">
        <v>875</v>
      </c>
      <c r="D46" s="68">
        <v>86.372876236441243</v>
      </c>
      <c r="E46" s="68">
        <v>186.55048863162256</v>
      </c>
      <c r="F46" s="68">
        <v>463</v>
      </c>
    </row>
    <row r="47" spans="1:6" ht="15.6" customHeight="1" x14ac:dyDescent="0.2">
      <c r="A47" s="236"/>
      <c r="B47" s="275" t="s">
        <v>235</v>
      </c>
      <c r="C47" s="312" t="s">
        <v>875</v>
      </c>
      <c r="D47" s="312">
        <v>2838.9746275401703</v>
      </c>
      <c r="E47" s="312">
        <v>2075.2738505410603</v>
      </c>
      <c r="F47" s="312">
        <v>1368</v>
      </c>
    </row>
    <row r="48" spans="1:6" ht="15.6" customHeight="1" x14ac:dyDescent="0.2">
      <c r="A48" s="236"/>
      <c r="B48" s="275"/>
      <c r="C48" s="312"/>
      <c r="D48" s="312"/>
      <c r="E48" s="312"/>
      <c r="F48" s="312"/>
    </row>
    <row r="49" spans="1:6" ht="14.1" customHeight="1" x14ac:dyDescent="0.2">
      <c r="A49" s="236"/>
      <c r="B49" s="5" t="s">
        <v>189</v>
      </c>
      <c r="C49" s="79" t="s">
        <v>876</v>
      </c>
      <c r="D49" s="68">
        <v>5357.0311766733194</v>
      </c>
      <c r="E49" s="68">
        <v>2453.9767185860374</v>
      </c>
      <c r="F49" s="68">
        <v>2183</v>
      </c>
    </row>
    <row r="50" spans="1:6" ht="14.1" customHeight="1" x14ac:dyDescent="0.2">
      <c r="A50" s="236"/>
      <c r="B50" s="5" t="s">
        <v>877</v>
      </c>
      <c r="C50" s="79" t="s">
        <v>876</v>
      </c>
      <c r="D50" s="68">
        <v>2999.6755445499562</v>
      </c>
      <c r="E50" s="68">
        <v>899.99266263124991</v>
      </c>
      <c r="F50" s="68">
        <v>3333</v>
      </c>
    </row>
    <row r="51" spans="1:6" ht="14.1" customHeight="1" x14ac:dyDescent="0.2">
      <c r="A51" s="42"/>
      <c r="B51" s="5" t="s">
        <v>878</v>
      </c>
      <c r="C51" s="79" t="s">
        <v>876</v>
      </c>
      <c r="D51" s="68">
        <v>0</v>
      </c>
      <c r="E51" s="68">
        <v>0</v>
      </c>
      <c r="F51" s="68">
        <v>15798</v>
      </c>
    </row>
    <row r="52" spans="1:6" x14ac:dyDescent="0.2">
      <c r="A52" s="42"/>
      <c r="B52" s="52" t="s">
        <v>522</v>
      </c>
      <c r="C52" s="74"/>
      <c r="D52" s="74">
        <v>11282.054224999887</v>
      </c>
      <c r="E52" s="74"/>
      <c r="F52" s="74"/>
    </row>
    <row r="53" spans="1:6" x14ac:dyDescent="0.2">
      <c r="A53" s="236" t="s">
        <v>879</v>
      </c>
      <c r="B53" s="150"/>
      <c r="C53" s="68"/>
      <c r="D53" s="68"/>
      <c r="E53" s="68"/>
      <c r="F53" s="68"/>
    </row>
    <row r="54" spans="1:6" ht="14.1" customHeight="1" x14ac:dyDescent="0.25">
      <c r="A54" s="236"/>
      <c r="B54" s="5" t="s">
        <v>235</v>
      </c>
      <c r="C54" s="79" t="s">
        <v>880</v>
      </c>
      <c r="D54" s="68">
        <v>2075.2738505410603</v>
      </c>
      <c r="E54" s="68">
        <v>2075.2738505410603</v>
      </c>
      <c r="F54" s="68">
        <v>1000</v>
      </c>
    </row>
    <row r="55" spans="1:6" ht="15" customHeight="1" x14ac:dyDescent="0.2">
      <c r="A55" s="236"/>
      <c r="B55" s="5" t="s">
        <v>189</v>
      </c>
      <c r="C55" s="79" t="s">
        <v>881</v>
      </c>
      <c r="D55" s="68">
        <v>328.83288029052898</v>
      </c>
      <c r="E55" s="68">
        <v>2453.9767185860374</v>
      </c>
      <c r="F55" s="68">
        <v>134</v>
      </c>
    </row>
    <row r="56" spans="1:6" ht="14.1" customHeight="1" x14ac:dyDescent="0.2">
      <c r="B56" s="50" t="s">
        <v>522</v>
      </c>
      <c r="C56" s="74"/>
      <c r="D56" s="74">
        <v>2404.1067308315892</v>
      </c>
      <c r="E56" s="74"/>
      <c r="F56" s="74"/>
    </row>
    <row r="57" spans="1:6" x14ac:dyDescent="0.2">
      <c r="A57" s="127" t="s">
        <v>882</v>
      </c>
      <c r="B57" s="10" t="s">
        <v>883</v>
      </c>
      <c r="C57" s="143" t="s">
        <v>884</v>
      </c>
      <c r="D57" s="159">
        <v>7097.2549124442603</v>
      </c>
      <c r="E57" s="159">
        <v>187</v>
      </c>
      <c r="F57" s="159">
        <v>37953.234825905136</v>
      </c>
    </row>
    <row r="58" spans="1:6" x14ac:dyDescent="0.2">
      <c r="A58" s="42" t="s">
        <v>885</v>
      </c>
      <c r="B58" s="5" t="s">
        <v>886</v>
      </c>
      <c r="C58" s="79" t="s">
        <v>887</v>
      </c>
      <c r="D58" s="68">
        <v>1196.8</v>
      </c>
      <c r="E58" s="68">
        <v>187</v>
      </c>
      <c r="F58" s="68">
        <v>6400</v>
      </c>
    </row>
    <row r="59" spans="1:6" x14ac:dyDescent="0.2">
      <c r="A59" s="42"/>
      <c r="B59" s="50" t="s">
        <v>888</v>
      </c>
      <c r="C59" s="74"/>
      <c r="D59" s="74">
        <v>21980.215868275736</v>
      </c>
      <c r="E59" s="74"/>
      <c r="F59" s="74"/>
    </row>
    <row r="60" spans="1:6" x14ac:dyDescent="0.2">
      <c r="A60" s="42"/>
      <c r="B60" s="5"/>
      <c r="C60" s="145"/>
      <c r="D60" s="145"/>
      <c r="E60" s="145"/>
      <c r="F60" s="68"/>
    </row>
    <row r="61" spans="1:6" x14ac:dyDescent="0.2">
      <c r="A61" s="15" t="s">
        <v>227</v>
      </c>
      <c r="B61" s="20" t="s">
        <v>228</v>
      </c>
      <c r="C61" s="20" t="s">
        <v>331</v>
      </c>
      <c r="D61" s="20" t="s">
        <v>332</v>
      </c>
      <c r="E61" s="29" t="s">
        <v>231</v>
      </c>
      <c r="F61" s="29" t="s">
        <v>190</v>
      </c>
    </row>
    <row r="62" spans="1:6" x14ac:dyDescent="0.2">
      <c r="A62" s="75" t="s">
        <v>889</v>
      </c>
      <c r="B62" s="23"/>
      <c r="C62" s="19" t="s">
        <v>217</v>
      </c>
      <c r="D62" s="19" t="s">
        <v>232</v>
      </c>
      <c r="E62" s="39" t="s">
        <v>232</v>
      </c>
      <c r="F62" s="39"/>
    </row>
    <row r="63" spans="1:6" x14ac:dyDescent="0.2">
      <c r="A63" s="4" t="s">
        <v>890</v>
      </c>
      <c r="B63" s="5" t="s">
        <v>187</v>
      </c>
      <c r="C63" s="57">
        <v>38416.234825905136</v>
      </c>
      <c r="D63" s="57">
        <v>162.09381783082335</v>
      </c>
      <c r="E63" s="57">
        <v>150.09381783082335</v>
      </c>
      <c r="F63" s="147" t="s">
        <v>891</v>
      </c>
    </row>
    <row r="64" spans="1:6" ht="14.25" x14ac:dyDescent="0.25">
      <c r="A64" s="4" t="s">
        <v>892</v>
      </c>
      <c r="B64" s="5" t="s">
        <v>235</v>
      </c>
      <c r="C64" s="55">
        <v>1368</v>
      </c>
      <c r="D64" s="55">
        <v>49.445783132530117</v>
      </c>
      <c r="E64" s="55">
        <v>37.445783132530117</v>
      </c>
      <c r="F64" s="40" t="s">
        <v>893</v>
      </c>
    </row>
    <row r="65" spans="1:6" ht="14.25" x14ac:dyDescent="0.25">
      <c r="A65" s="4" t="s">
        <v>894</v>
      </c>
      <c r="B65" s="5" t="s">
        <v>235</v>
      </c>
      <c r="C65" s="55">
        <v>1000</v>
      </c>
      <c r="D65" s="55">
        <v>36.144578313253014</v>
      </c>
      <c r="E65" s="55">
        <v>36.144578313253014</v>
      </c>
      <c r="F65" s="40" t="s">
        <v>895</v>
      </c>
    </row>
    <row r="66" spans="1:6" x14ac:dyDescent="0.2">
      <c r="A66" s="23" t="s">
        <v>776</v>
      </c>
      <c r="B66" s="19" t="s">
        <v>189</v>
      </c>
      <c r="C66" s="58">
        <v>2183</v>
      </c>
      <c r="D66" s="58">
        <v>78.903614457831324</v>
      </c>
      <c r="E66" s="58">
        <v>66.903614457831324</v>
      </c>
      <c r="F66" s="19" t="s">
        <v>896</v>
      </c>
    </row>
    <row r="67" spans="1:6" ht="15.75" x14ac:dyDescent="0.2">
      <c r="A67" s="4" t="s">
        <v>236</v>
      </c>
      <c r="B67" s="5"/>
      <c r="C67" s="7"/>
      <c r="D67" s="7"/>
      <c r="E67" s="5"/>
      <c r="F67" s="5"/>
    </row>
    <row r="68" spans="1:6" x14ac:dyDescent="0.2">
      <c r="A68" s="4"/>
      <c r="B68" s="5"/>
      <c r="C68" s="7"/>
      <c r="D68" s="7"/>
      <c r="E68" s="5"/>
      <c r="F68" s="5"/>
    </row>
    <row r="69" spans="1:6" x14ac:dyDescent="0.2">
      <c r="A69" s="17" t="s">
        <v>237</v>
      </c>
      <c r="B69" s="26"/>
      <c r="C69" s="26"/>
      <c r="D69" s="26"/>
      <c r="E69" s="26"/>
      <c r="F69" s="26"/>
    </row>
    <row r="70" spans="1:6" x14ac:dyDescent="0.2">
      <c r="A70" s="150" t="s">
        <v>238</v>
      </c>
      <c r="B70" s="150" t="s">
        <v>239</v>
      </c>
      <c r="C70" s="150"/>
      <c r="D70" s="55"/>
      <c r="E70" s="4"/>
      <c r="F70" s="4"/>
    </row>
    <row r="71" spans="1:6" x14ac:dyDescent="0.2">
      <c r="A71" s="150" t="s">
        <v>240</v>
      </c>
      <c r="B71" s="150" t="s">
        <v>897</v>
      </c>
      <c r="C71" s="150"/>
      <c r="D71" s="55"/>
      <c r="E71" s="4"/>
      <c r="F71" s="4"/>
    </row>
    <row r="72" spans="1:6" x14ac:dyDescent="0.2">
      <c r="A72" s="150" t="s">
        <v>242</v>
      </c>
      <c r="B72" s="150" t="s">
        <v>898</v>
      </c>
      <c r="C72" s="150"/>
      <c r="D72" s="155"/>
      <c r="E72" s="9"/>
      <c r="F72" s="9"/>
    </row>
    <row r="73" spans="1:6" x14ac:dyDescent="0.2">
      <c r="A73" s="150" t="s">
        <v>244</v>
      </c>
      <c r="B73" s="150"/>
      <c r="C73" s="150"/>
      <c r="D73" s="10"/>
      <c r="E73" s="9"/>
      <c r="F73" s="9"/>
    </row>
    <row r="74" spans="1:6" x14ac:dyDescent="0.2">
      <c r="B74" s="150" t="s">
        <v>899</v>
      </c>
      <c r="C74" s="150" t="s">
        <v>900</v>
      </c>
      <c r="D74" s="10"/>
      <c r="E74" s="9"/>
      <c r="F74" s="9"/>
    </row>
    <row r="75" spans="1:6" x14ac:dyDescent="0.2">
      <c r="B75" s="150" t="s">
        <v>901</v>
      </c>
      <c r="C75" s="150" t="s">
        <v>902</v>
      </c>
      <c r="D75" s="55"/>
      <c r="E75" s="4"/>
      <c r="F75" s="4"/>
    </row>
    <row r="76" spans="1:6" x14ac:dyDescent="0.2">
      <c r="B76" s="150" t="s">
        <v>903</v>
      </c>
      <c r="C76" s="150" t="s">
        <v>904</v>
      </c>
      <c r="D76" s="155"/>
      <c r="E76" s="9"/>
      <c r="F76" s="9"/>
    </row>
    <row r="77" spans="1:6" x14ac:dyDescent="0.2">
      <c r="B77" s="150" t="s">
        <v>905</v>
      </c>
      <c r="C77" s="150" t="s">
        <v>906</v>
      </c>
      <c r="D77" s="55"/>
      <c r="E77" s="4"/>
      <c r="F77" s="4"/>
    </row>
    <row r="78" spans="1:6" x14ac:dyDescent="0.2">
      <c r="B78" s="150" t="s">
        <v>865</v>
      </c>
      <c r="C78" s="150" t="s">
        <v>907</v>
      </c>
      <c r="D78" s="55"/>
      <c r="E78" s="4"/>
      <c r="F78" s="4"/>
    </row>
    <row r="79" spans="1:6" x14ac:dyDescent="0.2">
      <c r="B79" s="150" t="s">
        <v>866</v>
      </c>
      <c r="C79" s="150" t="s">
        <v>908</v>
      </c>
      <c r="D79" s="10"/>
      <c r="E79" s="9"/>
      <c r="F79" s="9"/>
    </row>
    <row r="80" spans="1:6" x14ac:dyDescent="0.2">
      <c r="B80" s="150" t="s">
        <v>909</v>
      </c>
      <c r="C80" s="150" t="s">
        <v>910</v>
      </c>
      <c r="D80" s="10"/>
      <c r="E80" s="9"/>
      <c r="F80" s="9"/>
    </row>
    <row r="81" spans="1:6" x14ac:dyDescent="0.2">
      <c r="B81" s="150" t="s">
        <v>911</v>
      </c>
      <c r="C81" s="150" t="s">
        <v>912</v>
      </c>
      <c r="D81" s="10"/>
      <c r="E81" s="9"/>
      <c r="F81" s="9"/>
    </row>
    <row r="82" spans="1:6" x14ac:dyDescent="0.2">
      <c r="B82" s="150" t="s">
        <v>913</v>
      </c>
      <c r="C82" s="150" t="s">
        <v>914</v>
      </c>
      <c r="D82" s="55"/>
      <c r="E82" s="4"/>
      <c r="F82" s="4"/>
    </row>
    <row r="83" spans="1:6" x14ac:dyDescent="0.2">
      <c r="B83" s="150" t="s">
        <v>915</v>
      </c>
      <c r="C83" s="150" t="s">
        <v>916</v>
      </c>
      <c r="D83" s="55"/>
      <c r="E83" s="4"/>
      <c r="F83" s="4"/>
    </row>
    <row r="84" spans="1:6" x14ac:dyDescent="0.2">
      <c r="B84" s="150" t="s">
        <v>871</v>
      </c>
      <c r="C84" s="150" t="s">
        <v>917</v>
      </c>
      <c r="D84" s="150"/>
      <c r="E84" s="150"/>
      <c r="F84" s="150"/>
    </row>
    <row r="85" spans="1:6" ht="28.5" customHeight="1" x14ac:dyDescent="0.2">
      <c r="A85" s="148" t="s">
        <v>247</v>
      </c>
      <c r="B85" s="148" t="s">
        <v>918</v>
      </c>
      <c r="C85" s="283" t="s">
        <v>919</v>
      </c>
      <c r="D85" s="283"/>
      <c r="E85" s="283"/>
      <c r="F85" s="283"/>
    </row>
    <row r="86" spans="1:6" x14ac:dyDescent="0.2">
      <c r="A86" s="49" t="s">
        <v>343</v>
      </c>
      <c r="B86" s="49" t="s">
        <v>920</v>
      </c>
      <c r="C86" s="49"/>
      <c r="D86" s="72"/>
      <c r="E86" s="72"/>
      <c r="F86" s="72"/>
    </row>
  </sheetData>
  <mergeCells count="23">
    <mergeCell ref="A30:A31"/>
    <mergeCell ref="C85:F85"/>
    <mergeCell ref="E47:E48"/>
    <mergeCell ref="A34:A35"/>
    <mergeCell ref="A36:A37"/>
    <mergeCell ref="A38:A39"/>
    <mergeCell ref="A40:A41"/>
    <mergeCell ref="B18:F19"/>
    <mergeCell ref="A53:A55"/>
    <mergeCell ref="C11:F11"/>
    <mergeCell ref="F47:F48"/>
    <mergeCell ref="A20:A21"/>
    <mergeCell ref="D47:D48"/>
    <mergeCell ref="C47:C48"/>
    <mergeCell ref="A42:A43"/>
    <mergeCell ref="C15:F15"/>
    <mergeCell ref="A32:A33"/>
    <mergeCell ref="A46:A50"/>
    <mergeCell ref="B47:B48"/>
    <mergeCell ref="A22:A23"/>
    <mergeCell ref="A24:A25"/>
    <mergeCell ref="A26:A27"/>
    <mergeCell ref="A28:A29"/>
  </mergeCells>
  <printOptions horizontalCentered="1" verticalCentered="1"/>
  <pageMargins left="0.70866141732283472" right="0.70866141732283472" top="0.74803149606299213" bottom="0.74803149606299213" header="0.31496062992125984" footer="0.31496062992125984"/>
  <pageSetup paperSize="9" scale="14"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AD64-5EEC-47AF-AC72-D1D1C5039FDD}">
  <sheetPr>
    <tabColor rgb="FF00B0F0"/>
    <pageSetUpPr fitToPage="1"/>
  </sheetPr>
  <dimension ref="A1:G21"/>
  <sheetViews>
    <sheetView zoomScaleNormal="100" workbookViewId="0">
      <selection activeCell="C6" sqref="C6"/>
    </sheetView>
  </sheetViews>
  <sheetFormatPr defaultColWidth="8.625" defaultRowHeight="14.25" x14ac:dyDescent="0.2"/>
  <cols>
    <col min="1" max="1" width="14.875" style="34" customWidth="1"/>
    <col min="2" max="2" width="13.5" style="34" customWidth="1"/>
    <col min="3" max="3" width="7.25" style="34" customWidth="1"/>
    <col min="4" max="4" width="11.125" style="34" bestFit="1" customWidth="1"/>
    <col min="5" max="5" width="9.75" style="34" customWidth="1"/>
    <col min="6" max="6" width="19.875" style="34" bestFit="1" customWidth="1"/>
    <col min="7" max="7" width="50.75" style="34" customWidth="1"/>
    <col min="8" max="16384" width="8.625" style="34"/>
  </cols>
  <sheetData>
    <row r="1" spans="1:7" ht="15.6" customHeight="1" x14ac:dyDescent="0.2">
      <c r="A1" s="97" t="s">
        <v>921</v>
      </c>
      <c r="B1" s="96"/>
      <c r="C1" s="96"/>
      <c r="D1" s="96"/>
      <c r="E1" s="96"/>
      <c r="F1" s="96"/>
      <c r="G1" s="96"/>
    </row>
    <row r="2" spans="1:7" ht="14.1" customHeight="1" x14ac:dyDescent="0.2">
      <c r="A2" s="98"/>
      <c r="B2" s="98"/>
      <c r="C2" s="98"/>
      <c r="D2" s="98"/>
      <c r="E2" s="98"/>
      <c r="F2" s="98"/>
      <c r="G2" s="98"/>
    </row>
    <row r="3" spans="1:7" x14ac:dyDescent="0.2">
      <c r="A3" s="230" t="s">
        <v>701</v>
      </c>
      <c r="B3" s="230" t="s">
        <v>702</v>
      </c>
      <c r="C3" s="230" t="s">
        <v>80</v>
      </c>
      <c r="D3" s="230"/>
      <c r="E3" s="230" t="s">
        <v>81</v>
      </c>
      <c r="F3" s="230" t="s">
        <v>82</v>
      </c>
      <c r="G3" s="230" t="s">
        <v>703</v>
      </c>
    </row>
    <row r="4" spans="1:7" ht="34.5" customHeight="1" x14ac:dyDescent="0.2">
      <c r="A4" s="238"/>
      <c r="B4" s="238"/>
      <c r="C4" s="136" t="s">
        <v>1159</v>
      </c>
      <c r="D4" s="136" t="s">
        <v>84</v>
      </c>
      <c r="E4" s="238"/>
      <c r="F4" s="238"/>
      <c r="G4" s="238"/>
    </row>
    <row r="5" spans="1:7" x14ac:dyDescent="0.2">
      <c r="A5" s="222" t="s">
        <v>922</v>
      </c>
      <c r="B5" s="222" t="s">
        <v>86</v>
      </c>
      <c r="C5" s="130">
        <v>15.5731147</v>
      </c>
      <c r="D5" s="315" t="s">
        <v>87</v>
      </c>
      <c r="E5" s="130">
        <v>202.37965821962311</v>
      </c>
      <c r="F5" s="151" t="s">
        <v>740</v>
      </c>
      <c r="G5" s="221" t="s">
        <v>923</v>
      </c>
    </row>
    <row r="6" spans="1:7" x14ac:dyDescent="0.2">
      <c r="A6" s="221"/>
      <c r="B6" s="221"/>
      <c r="C6" s="130">
        <v>23.773964500000002</v>
      </c>
      <c r="D6" s="314"/>
      <c r="E6" s="130">
        <v>105.66206444444445</v>
      </c>
      <c r="F6" s="151" t="s">
        <v>924</v>
      </c>
      <c r="G6" s="221"/>
    </row>
    <row r="7" spans="1:7" x14ac:dyDescent="0.2">
      <c r="A7" s="221"/>
      <c r="B7" s="221"/>
      <c r="C7" s="130">
        <v>91.7640581</v>
      </c>
      <c r="D7" s="314"/>
      <c r="E7" s="130">
        <v>244.70415493333331</v>
      </c>
      <c r="F7" s="151" t="s">
        <v>705</v>
      </c>
      <c r="G7" s="221"/>
    </row>
    <row r="8" spans="1:7" x14ac:dyDescent="0.2">
      <c r="A8" s="221"/>
      <c r="B8" s="92"/>
      <c r="C8" s="130"/>
      <c r="D8" s="99"/>
      <c r="E8" s="130"/>
      <c r="F8" s="54"/>
      <c r="G8" s="151"/>
    </row>
    <row r="9" spans="1:7" x14ac:dyDescent="0.2">
      <c r="A9" s="221"/>
      <c r="B9" s="221" t="s">
        <v>113</v>
      </c>
      <c r="C9" s="130">
        <v>7.3204888759860003</v>
      </c>
      <c r="D9" s="314" t="s">
        <v>87</v>
      </c>
      <c r="E9" s="130">
        <v>95.133058817231969</v>
      </c>
      <c r="F9" s="151" t="s">
        <v>740</v>
      </c>
      <c r="G9" s="221" t="s">
        <v>925</v>
      </c>
    </row>
    <row r="10" spans="1:7" x14ac:dyDescent="0.2">
      <c r="A10" s="221"/>
      <c r="B10" s="221"/>
      <c r="C10" s="130">
        <v>14.562047239453999</v>
      </c>
      <c r="D10" s="314"/>
      <c r="E10" s="130">
        <v>64.720209953128887</v>
      </c>
      <c r="F10" s="151" t="s">
        <v>926</v>
      </c>
      <c r="G10" s="221"/>
    </row>
    <row r="11" spans="1:7" x14ac:dyDescent="0.2">
      <c r="A11" s="221"/>
      <c r="B11" s="162"/>
      <c r="C11" s="131"/>
      <c r="D11" s="131"/>
      <c r="E11" s="131"/>
      <c r="F11" s="162"/>
      <c r="G11" s="151"/>
    </row>
    <row r="12" spans="1:7" ht="15" customHeight="1" x14ac:dyDescent="0.2">
      <c r="A12" s="221" t="s">
        <v>927</v>
      </c>
      <c r="B12" s="221" t="s">
        <v>512</v>
      </c>
      <c r="C12" s="130">
        <v>48.472592592592591</v>
      </c>
      <c r="D12" s="314" t="s">
        <v>87</v>
      </c>
      <c r="E12" s="130">
        <v>622.08673824539824</v>
      </c>
      <c r="F12" s="151" t="s">
        <v>740</v>
      </c>
      <c r="G12" s="221" t="s">
        <v>928</v>
      </c>
    </row>
    <row r="13" spans="1:7" x14ac:dyDescent="0.2">
      <c r="A13" s="221"/>
      <c r="B13" s="221"/>
      <c r="C13" s="130">
        <v>94.755925925925922</v>
      </c>
      <c r="D13" s="314"/>
      <c r="E13" s="130">
        <v>44.41082109465647</v>
      </c>
      <c r="F13" s="151" t="s">
        <v>929</v>
      </c>
      <c r="G13" s="221"/>
    </row>
    <row r="14" spans="1:7" x14ac:dyDescent="0.2">
      <c r="A14" s="221"/>
      <c r="B14" s="221"/>
      <c r="C14" s="130">
        <v>223.20018518518515</v>
      </c>
      <c r="D14" s="314"/>
      <c r="E14" s="130">
        <v>101.53811710656001</v>
      </c>
      <c r="F14" s="151" t="s">
        <v>705</v>
      </c>
      <c r="G14" s="221"/>
    </row>
    <row r="15" spans="1:7" x14ac:dyDescent="0.2">
      <c r="A15" s="221"/>
      <c r="B15" s="151"/>
      <c r="C15" s="130"/>
      <c r="D15" s="130"/>
      <c r="E15" s="132"/>
      <c r="F15" s="54"/>
      <c r="G15" s="92"/>
    </row>
    <row r="16" spans="1:7" ht="25.5" x14ac:dyDescent="0.2">
      <c r="A16" s="221"/>
      <c r="B16" s="151" t="s">
        <v>725</v>
      </c>
      <c r="C16" s="130">
        <v>14.635740740740744</v>
      </c>
      <c r="D16" s="130" t="s">
        <v>95</v>
      </c>
      <c r="E16" s="130">
        <v>187.83192175703948</v>
      </c>
      <c r="F16" s="151" t="s">
        <v>740</v>
      </c>
      <c r="G16" s="151" t="s">
        <v>930</v>
      </c>
    </row>
    <row r="17" spans="1:7" x14ac:dyDescent="0.2">
      <c r="A17" s="229"/>
      <c r="B17" s="129"/>
      <c r="C17" s="131"/>
      <c r="D17" s="131"/>
      <c r="E17" s="133"/>
      <c r="F17" s="129"/>
      <c r="G17" s="129"/>
    </row>
    <row r="18" spans="1:7" x14ac:dyDescent="0.2">
      <c r="A18" s="161"/>
      <c r="B18" s="158"/>
      <c r="C18" s="86"/>
      <c r="D18" s="158"/>
      <c r="E18" s="86">
        <v>1277.8136514368662</v>
      </c>
      <c r="F18" s="161" t="s">
        <v>142</v>
      </c>
      <c r="G18" s="138" t="s">
        <v>730</v>
      </c>
    </row>
    <row r="19" spans="1:7" x14ac:dyDescent="0.2">
      <c r="A19" s="152" t="s">
        <v>522</v>
      </c>
      <c r="B19" s="151" t="s">
        <v>145</v>
      </c>
      <c r="C19" s="128">
        <v>534.05811785988442</v>
      </c>
      <c r="D19" s="151"/>
      <c r="E19" s="128">
        <v>44.41082109465647</v>
      </c>
      <c r="F19" s="152" t="s">
        <v>146</v>
      </c>
      <c r="G19" s="137" t="s">
        <v>732</v>
      </c>
    </row>
    <row r="20" spans="1:7" x14ac:dyDescent="0.2">
      <c r="A20" s="153"/>
      <c r="B20" s="162"/>
      <c r="C20" s="88"/>
      <c r="D20" s="162"/>
      <c r="E20" s="88">
        <v>346.24227203989335</v>
      </c>
      <c r="F20" s="153" t="s">
        <v>148</v>
      </c>
      <c r="G20" s="154" t="s">
        <v>733</v>
      </c>
    </row>
    <row r="21" spans="1:7" x14ac:dyDescent="0.2">
      <c r="A21" s="228" t="s">
        <v>150</v>
      </c>
      <c r="B21" s="228"/>
      <c r="C21" s="228"/>
      <c r="D21" s="228"/>
      <c r="E21" s="228"/>
      <c r="F21" s="228"/>
      <c r="G21" s="181"/>
    </row>
  </sheetData>
  <mergeCells count="18">
    <mergeCell ref="A21:F21"/>
    <mergeCell ref="A12:A17"/>
    <mergeCell ref="A3:A4"/>
    <mergeCell ref="B3:B4"/>
    <mergeCell ref="C3:D3"/>
    <mergeCell ref="E3:E4"/>
    <mergeCell ref="A5:A11"/>
    <mergeCell ref="F3:F4"/>
    <mergeCell ref="G3:G4"/>
    <mergeCell ref="G12:G14"/>
    <mergeCell ref="D12:D14"/>
    <mergeCell ref="B12:B14"/>
    <mergeCell ref="B9:B10"/>
    <mergeCell ref="D9:D10"/>
    <mergeCell ref="G9:G10"/>
    <mergeCell ref="D5:D7"/>
    <mergeCell ref="B5:B7"/>
    <mergeCell ref="G5:G7"/>
  </mergeCells>
  <printOptions horizontalCentered="1" verticalCentered="1"/>
  <pageMargins left="0.23622047244094491" right="0.23622047244094491" top="0.74803149606299213" bottom="0.74803149606299213" header="0.31496062992125984" footer="0.31496062992125984"/>
  <pageSetup paperSize="9" scale="9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80A4C-6429-4999-BDE5-BD6834141BFF}">
  <sheetPr>
    <pageSetUpPr fitToPage="1"/>
  </sheetPr>
  <dimension ref="A1:E17"/>
  <sheetViews>
    <sheetView zoomScaleNormal="100" workbookViewId="0">
      <selection activeCell="C17" sqref="C17"/>
    </sheetView>
  </sheetViews>
  <sheetFormatPr defaultColWidth="8.625" defaultRowHeight="14.25" x14ac:dyDescent="0.2"/>
  <cols>
    <col min="1" max="1" width="21.75" style="34" customWidth="1"/>
    <col min="2" max="2" width="15.875" style="34" customWidth="1"/>
    <col min="3" max="3" width="14" style="34" customWidth="1"/>
    <col min="4" max="4" width="17.625" style="34" customWidth="1"/>
    <col min="5" max="5" width="27" style="34" customWidth="1"/>
    <col min="6" max="16384" width="8.625" style="34"/>
  </cols>
  <sheetData>
    <row r="1" spans="1:5" x14ac:dyDescent="0.2">
      <c r="A1" s="113" t="s">
        <v>931</v>
      </c>
    </row>
    <row r="2" spans="1:5" x14ac:dyDescent="0.2">
      <c r="A2" s="113"/>
    </row>
    <row r="3" spans="1:5" ht="14.1" customHeight="1" x14ac:dyDescent="0.2">
      <c r="A3" s="230" t="s">
        <v>526</v>
      </c>
      <c r="B3" s="135" t="s">
        <v>153</v>
      </c>
      <c r="C3" s="230" t="s">
        <v>154</v>
      </c>
      <c r="D3" s="230" t="s">
        <v>155</v>
      </c>
      <c r="E3" s="230" t="s">
        <v>156</v>
      </c>
    </row>
    <row r="4" spans="1:5" ht="50.25" x14ac:dyDescent="0.2">
      <c r="A4" s="238"/>
      <c r="B4" s="162" t="s">
        <v>737</v>
      </c>
      <c r="C4" s="231"/>
      <c r="D4" s="238"/>
      <c r="E4" s="238"/>
    </row>
    <row r="5" spans="1:5" x14ac:dyDescent="0.2">
      <c r="A5" s="248" t="s">
        <v>932</v>
      </c>
      <c r="B5" s="249" t="s">
        <v>1097</v>
      </c>
      <c r="C5" s="114">
        <v>200</v>
      </c>
      <c r="D5" s="138" t="s">
        <v>116</v>
      </c>
      <c r="E5" s="248" t="s">
        <v>933</v>
      </c>
    </row>
    <row r="6" spans="1:5" ht="15.95" customHeight="1" x14ac:dyDescent="0.2">
      <c r="A6" s="248"/>
      <c r="B6" s="248"/>
      <c r="C6" s="128">
        <v>30</v>
      </c>
      <c r="D6" s="137" t="s">
        <v>934</v>
      </c>
      <c r="E6" s="248"/>
    </row>
    <row r="7" spans="1:5" x14ac:dyDescent="0.2">
      <c r="A7" s="248"/>
      <c r="B7" s="248"/>
      <c r="C7" s="115">
        <v>230</v>
      </c>
      <c r="D7" s="137" t="s">
        <v>92</v>
      </c>
      <c r="E7" s="248"/>
    </row>
    <row r="8" spans="1:5" x14ac:dyDescent="0.2">
      <c r="A8" s="137"/>
      <c r="B8" s="93"/>
      <c r="C8" s="122"/>
      <c r="D8" s="154"/>
      <c r="E8" s="137"/>
    </row>
    <row r="9" spans="1:5" x14ac:dyDescent="0.2">
      <c r="A9" s="248" t="s">
        <v>935</v>
      </c>
      <c r="B9" s="137" t="s">
        <v>936</v>
      </c>
      <c r="C9" s="115">
        <v>395</v>
      </c>
      <c r="D9" s="137" t="s">
        <v>99</v>
      </c>
      <c r="E9" s="248" t="s">
        <v>937</v>
      </c>
    </row>
    <row r="10" spans="1:5" x14ac:dyDescent="0.2">
      <c r="A10" s="258"/>
      <c r="B10" s="154" t="s">
        <v>1098</v>
      </c>
      <c r="C10" s="122">
        <v>45</v>
      </c>
      <c r="D10" s="154" t="s">
        <v>160</v>
      </c>
      <c r="E10" s="258"/>
    </row>
    <row r="11" spans="1:5" x14ac:dyDescent="0.2">
      <c r="A11" s="260" t="s">
        <v>181</v>
      </c>
      <c r="B11" s="260"/>
      <c r="C11" s="260"/>
      <c r="D11" s="180"/>
      <c r="E11" s="180"/>
    </row>
    <row r="12" spans="1:5" x14ac:dyDescent="0.2">
      <c r="A12" s="241" t="s">
        <v>182</v>
      </c>
      <c r="B12" s="241"/>
      <c r="C12" s="241"/>
      <c r="D12" s="116"/>
      <c r="E12" s="116"/>
    </row>
    <row r="13" spans="1:5" x14ac:dyDescent="0.2">
      <c r="A13" s="241" t="s">
        <v>938</v>
      </c>
      <c r="B13" s="241"/>
      <c r="C13" s="241"/>
      <c r="D13" s="241"/>
      <c r="E13" s="116"/>
    </row>
    <row r="14" spans="1:5" x14ac:dyDescent="0.2">
      <c r="A14" s="116"/>
      <c r="B14" s="90"/>
      <c r="C14" s="128"/>
      <c r="D14" s="137"/>
      <c r="E14" s="90"/>
    </row>
    <row r="15" spans="1:5" x14ac:dyDescent="0.2">
      <c r="C15" s="128"/>
      <c r="D15" s="137"/>
    </row>
    <row r="16" spans="1:5" x14ac:dyDescent="0.2">
      <c r="C16" s="128"/>
      <c r="D16" s="137"/>
    </row>
    <row r="17" spans="3:4" x14ac:dyDescent="0.2">
      <c r="C17" s="128"/>
      <c r="D17" s="137"/>
    </row>
  </sheetData>
  <mergeCells count="12">
    <mergeCell ref="E9:E10"/>
    <mergeCell ref="D3:D4"/>
    <mergeCell ref="A3:A4"/>
    <mergeCell ref="C3:C4"/>
    <mergeCell ref="E3:E4"/>
    <mergeCell ref="A5:A7"/>
    <mergeCell ref="E5:E7"/>
    <mergeCell ref="A13:D13"/>
    <mergeCell ref="A12:C12"/>
    <mergeCell ref="A11:C11"/>
    <mergeCell ref="B5:B7"/>
    <mergeCell ref="A9:A10"/>
  </mergeCells>
  <printOptions horizontalCentered="1" verticalCentered="1"/>
  <pageMargins left="0.70866141732283472" right="0.70866141732283472" top="0.74803149606299213" bottom="0.74803149606299213" header="0.31496062992125984" footer="0.31496062992125984"/>
  <pageSetup paperSize="9"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1C776-C60D-4380-8176-BF75C2E4248F}">
  <sheetPr>
    <pageSetUpPr fitToPage="1"/>
  </sheetPr>
  <dimension ref="A1:G44"/>
  <sheetViews>
    <sheetView zoomScaleNormal="100" workbookViewId="0">
      <selection activeCell="D16" sqref="D16"/>
    </sheetView>
  </sheetViews>
  <sheetFormatPr defaultColWidth="9" defaultRowHeight="12.75" x14ac:dyDescent="0.2"/>
  <cols>
    <col min="1" max="1" width="24.125" style="69" customWidth="1"/>
    <col min="2" max="6" width="17.875" style="69" customWidth="1"/>
    <col min="7" max="16384" width="9" style="69"/>
  </cols>
  <sheetData>
    <row r="1" spans="1:7" ht="14.25" x14ac:dyDescent="0.2">
      <c r="A1" s="16" t="s">
        <v>183</v>
      </c>
      <c r="B1" s="17" t="s">
        <v>20</v>
      </c>
      <c r="C1" s="17"/>
      <c r="D1" s="16" t="s">
        <v>184</v>
      </c>
      <c r="E1" s="32" t="s">
        <v>939</v>
      </c>
      <c r="F1" s="17"/>
      <c r="G1" s="34"/>
    </row>
    <row r="2" spans="1:7" ht="14.25" x14ac:dyDescent="0.2">
      <c r="A2" s="4"/>
      <c r="B2" s="4"/>
      <c r="C2" s="4"/>
      <c r="D2" s="4"/>
      <c r="E2" s="4"/>
      <c r="F2" s="4"/>
      <c r="G2" s="34"/>
    </row>
    <row r="3" spans="1:7" ht="15.75" x14ac:dyDescent="0.2">
      <c r="A3" s="3" t="s">
        <v>185</v>
      </c>
      <c r="B3" s="5"/>
      <c r="C3" s="5"/>
      <c r="D3" s="5"/>
      <c r="E3" s="5"/>
      <c r="F3" s="5"/>
      <c r="G3" s="34"/>
    </row>
    <row r="4" spans="1:7" ht="14.25" x14ac:dyDescent="0.2">
      <c r="A4" s="18" t="s">
        <v>217</v>
      </c>
      <c r="B4" s="19" t="s">
        <v>187</v>
      </c>
      <c r="C4" s="19" t="s">
        <v>188</v>
      </c>
      <c r="D4" s="19" t="s">
        <v>940</v>
      </c>
      <c r="E4" s="19" t="s">
        <v>189</v>
      </c>
      <c r="F4" s="19" t="s">
        <v>190</v>
      </c>
      <c r="G4" s="34"/>
    </row>
    <row r="5" spans="1:7" ht="14.25" x14ac:dyDescent="0.2">
      <c r="A5" s="6" t="s">
        <v>372</v>
      </c>
      <c r="B5" s="140">
        <v>200</v>
      </c>
      <c r="C5" s="140">
        <v>0</v>
      </c>
      <c r="D5" s="140">
        <v>30</v>
      </c>
      <c r="E5" s="140">
        <v>230</v>
      </c>
      <c r="F5" s="140" t="s">
        <v>941</v>
      </c>
      <c r="G5" s="34"/>
    </row>
    <row r="6" spans="1:7" ht="14.25" x14ac:dyDescent="0.2">
      <c r="A6" s="4"/>
      <c r="B6" s="5"/>
      <c r="C6" s="5"/>
      <c r="D6" s="5"/>
      <c r="E6" s="5"/>
      <c r="F6" s="5"/>
      <c r="G6" s="34"/>
    </row>
    <row r="7" spans="1:7" ht="14.25" x14ac:dyDescent="0.2">
      <c r="A7" s="15" t="s">
        <v>194</v>
      </c>
      <c r="B7" s="20"/>
      <c r="C7" s="20" t="s">
        <v>195</v>
      </c>
      <c r="D7" s="20" t="s">
        <v>196</v>
      </c>
      <c r="E7" s="20" t="s">
        <v>197</v>
      </c>
      <c r="F7" s="20" t="s">
        <v>198</v>
      </c>
      <c r="G7" s="34"/>
    </row>
    <row r="8" spans="1:7" ht="14.25" x14ac:dyDescent="0.2">
      <c r="A8" s="6"/>
      <c r="B8" s="19" t="s">
        <v>199</v>
      </c>
      <c r="C8" s="19" t="s">
        <v>200</v>
      </c>
      <c r="D8" s="19" t="s">
        <v>201</v>
      </c>
      <c r="E8" s="19" t="s">
        <v>1159</v>
      </c>
      <c r="F8" s="19" t="s">
        <v>1160</v>
      </c>
      <c r="G8" s="34"/>
    </row>
    <row r="9" spans="1:7" ht="15" x14ac:dyDescent="0.25">
      <c r="A9" s="4" t="s">
        <v>202</v>
      </c>
      <c r="B9" s="5" t="s">
        <v>203</v>
      </c>
      <c r="C9" s="55">
        <v>1743.374</v>
      </c>
      <c r="D9" s="55">
        <v>1478.3811519999999</v>
      </c>
      <c r="E9" s="55">
        <v>227.212975</v>
      </c>
      <c r="F9" s="55">
        <v>153.69038944565767</v>
      </c>
      <c r="G9" s="34"/>
    </row>
    <row r="10" spans="1:7" ht="15" x14ac:dyDescent="0.25">
      <c r="A10" s="4" t="s">
        <v>205</v>
      </c>
      <c r="B10" s="5" t="s">
        <v>203</v>
      </c>
      <c r="C10" s="237" t="s">
        <v>220</v>
      </c>
      <c r="D10" s="237"/>
      <c r="E10" s="237"/>
      <c r="F10" s="237"/>
      <c r="G10" s="34"/>
    </row>
    <row r="11" spans="1:7" ht="15" x14ac:dyDescent="0.25">
      <c r="A11" s="4" t="s">
        <v>206</v>
      </c>
      <c r="B11" s="5" t="s">
        <v>203</v>
      </c>
      <c r="C11" s="55">
        <v>43.451999999999998</v>
      </c>
      <c r="D11" s="55">
        <v>29.3778972</v>
      </c>
      <c r="E11" s="55">
        <v>42.626928999999997</v>
      </c>
      <c r="F11" s="55">
        <v>1450.9863898631927</v>
      </c>
      <c r="G11" s="34"/>
    </row>
    <row r="12" spans="1:7" ht="14.25" x14ac:dyDescent="0.2">
      <c r="A12" s="4" t="s">
        <v>208</v>
      </c>
      <c r="B12" s="5" t="s">
        <v>203</v>
      </c>
      <c r="C12" s="237" t="s">
        <v>942</v>
      </c>
      <c r="D12" s="237"/>
      <c r="E12" s="237"/>
      <c r="F12" s="237"/>
      <c r="G12" s="34"/>
    </row>
    <row r="13" spans="1:7" ht="14.25" x14ac:dyDescent="0.2">
      <c r="A13" s="4"/>
      <c r="B13" s="5"/>
      <c r="C13" s="5"/>
      <c r="D13" s="5"/>
      <c r="E13" s="5"/>
      <c r="F13" s="5"/>
      <c r="G13" s="34"/>
    </row>
    <row r="14" spans="1:7" ht="14.25" x14ac:dyDescent="0.2">
      <c r="A14" s="15" t="s">
        <v>943</v>
      </c>
      <c r="B14" s="20" t="s">
        <v>210</v>
      </c>
      <c r="C14" s="20" t="s">
        <v>211</v>
      </c>
      <c r="D14" s="20" t="s">
        <v>1161</v>
      </c>
      <c r="E14" s="20" t="s">
        <v>213</v>
      </c>
      <c r="F14" s="20" t="s">
        <v>214</v>
      </c>
      <c r="G14" s="34"/>
    </row>
    <row r="15" spans="1:7" ht="14.25" x14ac:dyDescent="0.2">
      <c r="A15" s="5" t="s">
        <v>215</v>
      </c>
      <c r="B15" s="19" t="s">
        <v>59</v>
      </c>
      <c r="C15" s="19" t="s">
        <v>216</v>
      </c>
      <c r="D15" s="19" t="s">
        <v>1162</v>
      </c>
      <c r="E15" s="19" t="s">
        <v>1160</v>
      </c>
      <c r="F15" s="19" t="s">
        <v>217</v>
      </c>
      <c r="G15" s="34"/>
    </row>
    <row r="16" spans="1:7" ht="15" x14ac:dyDescent="0.25">
      <c r="A16" s="236" t="s">
        <v>944</v>
      </c>
      <c r="B16" s="5" t="s">
        <v>219</v>
      </c>
      <c r="C16" s="68">
        <v>511.92229902000003</v>
      </c>
      <c r="D16" s="68">
        <v>7.3204888759860003</v>
      </c>
      <c r="E16" s="68">
        <v>76.95</v>
      </c>
      <c r="F16" s="68">
        <v>95.133058817231969</v>
      </c>
      <c r="G16" s="34"/>
    </row>
    <row r="17" spans="1:7" ht="15" x14ac:dyDescent="0.25">
      <c r="A17" s="236"/>
      <c r="B17" s="5" t="s">
        <v>221</v>
      </c>
      <c r="C17" s="235" t="s">
        <v>220</v>
      </c>
      <c r="D17" s="235"/>
      <c r="E17" s="235"/>
      <c r="F17" s="235"/>
      <c r="G17" s="34"/>
    </row>
    <row r="18" spans="1:7" ht="15" x14ac:dyDescent="0.25">
      <c r="A18" s="236"/>
      <c r="B18" s="5" t="s">
        <v>222</v>
      </c>
      <c r="C18" s="68">
        <v>1018.3249817799999</v>
      </c>
      <c r="D18" s="68">
        <v>14.562047239453999</v>
      </c>
      <c r="E18" s="68">
        <v>225</v>
      </c>
      <c r="F18" s="68">
        <v>64.720209953128887</v>
      </c>
      <c r="G18" s="34"/>
    </row>
    <row r="19" spans="1:7" ht="14.25" x14ac:dyDescent="0.2">
      <c r="A19" s="236"/>
      <c r="B19" s="5" t="s">
        <v>71</v>
      </c>
      <c r="C19" s="235" t="s">
        <v>945</v>
      </c>
      <c r="D19" s="235"/>
      <c r="E19" s="235"/>
      <c r="F19" s="235"/>
      <c r="G19" s="34"/>
    </row>
    <row r="20" spans="1:7" ht="15" x14ac:dyDescent="0.25">
      <c r="A20" s="236"/>
      <c r="B20" s="5" t="s">
        <v>224</v>
      </c>
      <c r="C20" s="235"/>
      <c r="D20" s="235"/>
      <c r="E20" s="235"/>
      <c r="F20" s="235"/>
      <c r="G20" s="34"/>
    </row>
    <row r="21" spans="1:7" ht="14.25" x14ac:dyDescent="0.2">
      <c r="A21" s="236"/>
      <c r="B21" s="7" t="s">
        <v>189</v>
      </c>
      <c r="C21" s="235"/>
      <c r="D21" s="235"/>
      <c r="E21" s="235"/>
      <c r="F21" s="235"/>
      <c r="G21" s="34"/>
    </row>
    <row r="22" spans="1:7" ht="14.25" x14ac:dyDescent="0.2">
      <c r="A22" s="9"/>
      <c r="B22" s="10"/>
      <c r="C22" s="68"/>
      <c r="D22" s="68"/>
      <c r="E22" s="68"/>
      <c r="F22" s="68"/>
      <c r="G22" s="34"/>
    </row>
    <row r="23" spans="1:7" ht="12.75" customHeight="1" x14ac:dyDescent="0.25">
      <c r="A23" s="236" t="s">
        <v>946</v>
      </c>
      <c r="B23" s="5" t="s">
        <v>219</v>
      </c>
      <c r="C23" s="68">
        <v>1089.029</v>
      </c>
      <c r="D23" s="68">
        <v>15.5731147</v>
      </c>
      <c r="E23" s="68">
        <v>76.95</v>
      </c>
      <c r="F23" s="68">
        <v>202.37965821962311</v>
      </c>
      <c r="G23" s="34"/>
    </row>
    <row r="24" spans="1:7" ht="15" x14ac:dyDescent="0.25">
      <c r="A24" s="236"/>
      <c r="B24" s="5" t="s">
        <v>221</v>
      </c>
      <c r="C24" s="235" t="s">
        <v>220</v>
      </c>
      <c r="D24" s="235"/>
      <c r="E24" s="235"/>
      <c r="F24" s="235"/>
      <c r="G24" s="34"/>
    </row>
    <row r="25" spans="1:7" ht="15" x14ac:dyDescent="0.25">
      <c r="A25" s="236"/>
      <c r="B25" s="5" t="s">
        <v>222</v>
      </c>
      <c r="C25" s="68">
        <v>1662.5150000000001</v>
      </c>
      <c r="D25" s="68">
        <v>23.773964500000002</v>
      </c>
      <c r="E25" s="68">
        <v>225</v>
      </c>
      <c r="F25" s="68">
        <v>105.66206444444445</v>
      </c>
      <c r="G25" s="34"/>
    </row>
    <row r="26" spans="1:7" ht="14.25" x14ac:dyDescent="0.2">
      <c r="A26" s="236"/>
      <c r="B26" s="5" t="s">
        <v>71</v>
      </c>
      <c r="C26" s="235" t="s">
        <v>945</v>
      </c>
      <c r="D26" s="235"/>
      <c r="E26" s="235"/>
      <c r="F26" s="235"/>
      <c r="G26" s="34"/>
    </row>
    <row r="27" spans="1:7" ht="15" x14ac:dyDescent="0.25">
      <c r="A27" s="236"/>
      <c r="B27" s="5" t="s">
        <v>224</v>
      </c>
      <c r="C27" s="235"/>
      <c r="D27" s="235"/>
      <c r="E27" s="235"/>
      <c r="F27" s="235"/>
      <c r="G27" s="34"/>
    </row>
    <row r="28" spans="1:7" ht="14.25" x14ac:dyDescent="0.2">
      <c r="A28" s="236"/>
      <c r="B28" s="5" t="s">
        <v>189</v>
      </c>
      <c r="C28" s="68">
        <v>6417.067</v>
      </c>
      <c r="D28" s="68">
        <v>91.7640581</v>
      </c>
      <c r="E28" s="68">
        <v>375</v>
      </c>
      <c r="F28" s="68">
        <v>244.70415493333331</v>
      </c>
      <c r="G28" s="34"/>
    </row>
    <row r="29" spans="1:7" ht="14.25" x14ac:dyDescent="0.2">
      <c r="A29" s="262"/>
      <c r="B29" s="10"/>
      <c r="C29" s="11"/>
      <c r="D29" s="12"/>
      <c r="E29" s="11"/>
      <c r="F29" s="10"/>
      <c r="G29" s="34"/>
    </row>
    <row r="30" spans="1:7" ht="14.25" x14ac:dyDescent="0.2">
      <c r="A30" s="15" t="s">
        <v>227</v>
      </c>
      <c r="B30" s="20" t="s">
        <v>228</v>
      </c>
      <c r="C30" s="20" t="s">
        <v>331</v>
      </c>
      <c r="D30" s="20" t="s">
        <v>332</v>
      </c>
      <c r="E30" s="29" t="s">
        <v>231</v>
      </c>
      <c r="F30" s="29" t="s">
        <v>190</v>
      </c>
      <c r="G30" s="34"/>
    </row>
    <row r="31" spans="1:7" ht="14.25" x14ac:dyDescent="0.2">
      <c r="A31" s="75"/>
      <c r="B31" s="23"/>
      <c r="C31" s="19" t="s">
        <v>217</v>
      </c>
      <c r="D31" s="19" t="s">
        <v>232</v>
      </c>
      <c r="E31" s="39" t="s">
        <v>232</v>
      </c>
      <c r="F31" s="39"/>
      <c r="G31" s="34"/>
    </row>
    <row r="32" spans="1:7" ht="25.5" x14ac:dyDescent="0.2">
      <c r="A32" s="4" t="s">
        <v>947</v>
      </c>
      <c r="B32" s="5" t="s">
        <v>187</v>
      </c>
      <c r="C32" s="43">
        <v>297.51271703685507</v>
      </c>
      <c r="D32" s="43">
        <v>17.850763022211304</v>
      </c>
      <c r="E32" s="43">
        <v>5.8507630222113036</v>
      </c>
      <c r="F32" s="43" t="s">
        <v>948</v>
      </c>
      <c r="G32" s="34"/>
    </row>
    <row r="33" spans="1:7" ht="15" x14ac:dyDescent="0.25">
      <c r="A33" s="4" t="s">
        <v>947</v>
      </c>
      <c r="B33" s="5" t="s">
        <v>235</v>
      </c>
      <c r="C33" s="44">
        <v>170.38227439757333</v>
      </c>
      <c r="D33" s="44">
        <v>8.889509968569044</v>
      </c>
      <c r="E33" s="44" t="s">
        <v>106</v>
      </c>
      <c r="F33" s="44" t="s">
        <v>949</v>
      </c>
      <c r="G33" s="34"/>
    </row>
    <row r="34" spans="1:7" ht="14.25" x14ac:dyDescent="0.2">
      <c r="A34" s="23" t="s">
        <v>950</v>
      </c>
      <c r="B34" s="19" t="s">
        <v>189</v>
      </c>
      <c r="C34" s="24">
        <v>244.70415493333331</v>
      </c>
      <c r="D34" s="76">
        <v>12.767173300869564</v>
      </c>
      <c r="E34" s="24">
        <v>0.76717330086956359</v>
      </c>
      <c r="F34" s="19" t="s">
        <v>951</v>
      </c>
      <c r="G34" s="34"/>
    </row>
    <row r="35" spans="1:7" ht="15.75" x14ac:dyDescent="0.2">
      <c r="A35" s="4" t="s">
        <v>467</v>
      </c>
      <c r="B35" s="5"/>
      <c r="C35" s="7"/>
      <c r="D35" s="7"/>
      <c r="E35" s="5"/>
      <c r="F35" s="5"/>
      <c r="G35" s="34"/>
    </row>
    <row r="36" spans="1:7" ht="14.25" x14ac:dyDescent="0.2">
      <c r="A36" s="4"/>
      <c r="B36" s="5"/>
      <c r="C36" s="7"/>
      <c r="D36" s="7"/>
      <c r="E36" s="5"/>
      <c r="F36" s="5"/>
      <c r="G36" s="34"/>
    </row>
    <row r="37" spans="1:7" ht="14.25" x14ac:dyDescent="0.2">
      <c r="A37" s="17" t="s">
        <v>237</v>
      </c>
      <c r="B37" s="26"/>
      <c r="C37" s="26"/>
      <c r="D37" s="26"/>
      <c r="E37" s="26"/>
      <c r="F37" s="26"/>
      <c r="G37" s="34"/>
    </row>
    <row r="38" spans="1:7" ht="14.25" x14ac:dyDescent="0.2">
      <c r="A38" s="4" t="s">
        <v>238</v>
      </c>
      <c r="B38" s="4" t="s">
        <v>239</v>
      </c>
      <c r="C38" s="4"/>
      <c r="D38" s="4"/>
      <c r="E38" s="4"/>
      <c r="F38" s="4"/>
      <c r="G38" s="34"/>
    </row>
    <row r="39" spans="1:7" ht="14.25" x14ac:dyDescent="0.2">
      <c r="A39" s="4" t="s">
        <v>240</v>
      </c>
      <c r="B39" s="4" t="s">
        <v>193</v>
      </c>
      <c r="C39" s="4"/>
      <c r="D39" s="4"/>
      <c r="E39" s="4"/>
      <c r="F39" s="4"/>
      <c r="G39" s="34"/>
    </row>
    <row r="40" spans="1:7" ht="14.25" x14ac:dyDescent="0.2">
      <c r="A40" s="4" t="s">
        <v>242</v>
      </c>
      <c r="B40" s="4" t="s">
        <v>243</v>
      </c>
      <c r="C40" s="4"/>
      <c r="D40" s="4"/>
      <c r="E40" s="4"/>
      <c r="F40" s="4"/>
      <c r="G40" s="34"/>
    </row>
    <row r="41" spans="1:7" ht="14.25" x14ac:dyDescent="0.2">
      <c r="A41" s="4" t="s">
        <v>244</v>
      </c>
      <c r="B41" s="4" t="s">
        <v>952</v>
      </c>
      <c r="C41" s="30"/>
      <c r="D41" s="30"/>
      <c r="E41" s="30"/>
      <c r="F41" s="30"/>
      <c r="G41" s="34"/>
    </row>
    <row r="42" spans="1:7" ht="12.75" customHeight="1" x14ac:dyDescent="0.2">
      <c r="A42" s="4"/>
      <c r="B42" s="4" t="s">
        <v>953</v>
      </c>
      <c r="C42" s="31"/>
      <c r="D42" s="31"/>
      <c r="E42" s="31"/>
      <c r="F42" s="31"/>
      <c r="G42" s="34"/>
    </row>
    <row r="43" spans="1:7" ht="12.75" customHeight="1" x14ac:dyDescent="0.2">
      <c r="A43" s="4" t="s">
        <v>247</v>
      </c>
      <c r="B43" s="4" t="s">
        <v>292</v>
      </c>
      <c r="C43" s="34"/>
      <c r="D43" s="34"/>
      <c r="E43" s="34"/>
      <c r="F43" s="34"/>
      <c r="G43" s="34"/>
    </row>
    <row r="44" spans="1:7" ht="14.25" x14ac:dyDescent="0.2">
      <c r="A44" s="35" t="s">
        <v>343</v>
      </c>
      <c r="B44" s="23" t="s">
        <v>292</v>
      </c>
      <c r="C44" s="36"/>
      <c r="D44" s="36"/>
      <c r="E44" s="36"/>
      <c r="F44" s="36"/>
      <c r="G44" s="34"/>
    </row>
  </sheetData>
  <mergeCells count="8">
    <mergeCell ref="A16:A21"/>
    <mergeCell ref="A23:A29"/>
    <mergeCell ref="C12:F12"/>
    <mergeCell ref="C10:F10"/>
    <mergeCell ref="C26:F27"/>
    <mergeCell ref="C17:F17"/>
    <mergeCell ref="C24:F24"/>
    <mergeCell ref="C19:F21"/>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B81B-80EF-4341-B7CC-8744CBDD7998}">
  <sheetPr>
    <pageSetUpPr fitToPage="1"/>
  </sheetPr>
  <dimension ref="A1:G44"/>
  <sheetViews>
    <sheetView zoomScaleNormal="100" workbookViewId="0">
      <selection activeCell="D16" sqref="D16"/>
    </sheetView>
  </sheetViews>
  <sheetFormatPr defaultColWidth="9" defaultRowHeight="12.75" x14ac:dyDescent="0.2"/>
  <cols>
    <col min="1" max="1" width="24" style="69" customWidth="1"/>
    <col min="2" max="6" width="18" style="69" customWidth="1"/>
    <col min="7" max="16384" width="9" style="69"/>
  </cols>
  <sheetData>
    <row r="1" spans="1:7" ht="14.25" x14ac:dyDescent="0.2">
      <c r="A1" s="16" t="s">
        <v>183</v>
      </c>
      <c r="B1" s="17" t="s">
        <v>20</v>
      </c>
      <c r="C1" s="17"/>
      <c r="D1" s="16" t="s">
        <v>184</v>
      </c>
      <c r="E1" s="32" t="s">
        <v>935</v>
      </c>
      <c r="F1" s="17"/>
      <c r="G1" s="34"/>
    </row>
    <row r="2" spans="1:7" ht="14.25" x14ac:dyDescent="0.2">
      <c r="A2" s="4"/>
      <c r="B2" s="4"/>
      <c r="C2" s="4"/>
      <c r="D2" s="4"/>
      <c r="E2" s="4"/>
      <c r="F2" s="4"/>
      <c r="G2" s="34"/>
    </row>
    <row r="3" spans="1:7" ht="15.75" x14ac:dyDescent="0.2">
      <c r="A3" s="3" t="s">
        <v>185</v>
      </c>
      <c r="B3" s="5"/>
      <c r="C3" s="5"/>
      <c r="D3" s="5"/>
      <c r="E3" s="5"/>
      <c r="F3" s="5"/>
      <c r="G3" s="34"/>
    </row>
    <row r="4" spans="1:7" ht="14.25" x14ac:dyDescent="0.2">
      <c r="A4" s="18" t="s">
        <v>217</v>
      </c>
      <c r="B4" s="19" t="s">
        <v>187</v>
      </c>
      <c r="C4" s="19" t="s">
        <v>188</v>
      </c>
      <c r="D4" s="19" t="s">
        <v>71</v>
      </c>
      <c r="E4" s="19" t="s">
        <v>189</v>
      </c>
      <c r="F4" s="19" t="s">
        <v>190</v>
      </c>
      <c r="G4" s="34"/>
    </row>
    <row r="5" spans="1:7" ht="14.25" x14ac:dyDescent="0.2">
      <c r="A5" s="6" t="s">
        <v>191</v>
      </c>
      <c r="B5" s="140">
        <v>395</v>
      </c>
      <c r="C5" s="140">
        <v>395</v>
      </c>
      <c r="D5" s="140">
        <v>45</v>
      </c>
      <c r="E5" s="140">
        <v>45</v>
      </c>
      <c r="F5" s="140" t="s">
        <v>954</v>
      </c>
      <c r="G5" s="34"/>
    </row>
    <row r="6" spans="1:7" ht="14.25" x14ac:dyDescent="0.2">
      <c r="A6" s="4"/>
      <c r="B6" s="5"/>
      <c r="C6" s="5"/>
      <c r="D6" s="5"/>
      <c r="E6" s="5"/>
      <c r="F6" s="5"/>
      <c r="G6" s="34"/>
    </row>
    <row r="7" spans="1:7" ht="14.25" x14ac:dyDescent="0.2">
      <c r="A7" s="15" t="s">
        <v>194</v>
      </c>
      <c r="B7" s="20"/>
      <c r="C7" s="20" t="s">
        <v>195</v>
      </c>
      <c r="D7" s="20" t="s">
        <v>196</v>
      </c>
      <c r="E7" s="20" t="s">
        <v>197</v>
      </c>
      <c r="F7" s="20" t="s">
        <v>198</v>
      </c>
      <c r="G7" s="34"/>
    </row>
    <row r="8" spans="1:7" ht="14.25" x14ac:dyDescent="0.2">
      <c r="A8" s="6"/>
      <c r="B8" s="19" t="s">
        <v>199</v>
      </c>
      <c r="C8" s="19" t="s">
        <v>200</v>
      </c>
      <c r="D8" s="19" t="s">
        <v>201</v>
      </c>
      <c r="E8" s="19" t="s">
        <v>1159</v>
      </c>
      <c r="F8" s="19" t="s">
        <v>1160</v>
      </c>
      <c r="G8" s="34"/>
    </row>
    <row r="9" spans="1:7" ht="15" x14ac:dyDescent="0.25">
      <c r="A9" s="4" t="s">
        <v>202</v>
      </c>
      <c r="B9" s="5" t="s">
        <v>203</v>
      </c>
      <c r="C9" s="55">
        <v>3650.93</v>
      </c>
      <c r="D9" s="55">
        <v>3095.9886399999996</v>
      </c>
      <c r="E9" s="55">
        <v>241.237414</v>
      </c>
      <c r="F9" s="55">
        <v>77.91934727512438</v>
      </c>
      <c r="G9" s="34"/>
    </row>
    <row r="10" spans="1:7" ht="15" x14ac:dyDescent="0.25">
      <c r="A10" s="4" t="s">
        <v>205</v>
      </c>
      <c r="B10" s="5" t="s">
        <v>203</v>
      </c>
      <c r="C10" s="237" t="s">
        <v>955</v>
      </c>
      <c r="D10" s="237"/>
      <c r="E10" s="237"/>
      <c r="F10" s="237"/>
      <c r="G10" s="34"/>
    </row>
    <row r="11" spans="1:7" ht="15" x14ac:dyDescent="0.25">
      <c r="A11" s="4" t="s">
        <v>206</v>
      </c>
      <c r="B11" s="5" t="s">
        <v>203</v>
      </c>
      <c r="C11" s="55">
        <v>426.81099999999998</v>
      </c>
      <c r="D11" s="55">
        <v>288.56691710000001</v>
      </c>
      <c r="E11" s="55">
        <v>597.06048999999996</v>
      </c>
      <c r="F11" s="55">
        <v>2069.0538471986192</v>
      </c>
      <c r="G11" s="34"/>
    </row>
    <row r="12" spans="1:7" ht="14.25" x14ac:dyDescent="0.2">
      <c r="A12" s="4" t="s">
        <v>208</v>
      </c>
      <c r="B12" s="5" t="s">
        <v>203</v>
      </c>
      <c r="C12" s="55">
        <v>9.4879999999999995</v>
      </c>
      <c r="D12" s="55">
        <v>6.6415999999999995</v>
      </c>
      <c r="E12" s="55">
        <v>14.599506</v>
      </c>
      <c r="F12" s="55">
        <v>2198.1910985304748</v>
      </c>
      <c r="G12" s="34"/>
    </row>
    <row r="13" spans="1:7" ht="14.25" x14ac:dyDescent="0.2">
      <c r="A13" s="4"/>
      <c r="B13" s="5"/>
      <c r="C13" s="5"/>
      <c r="D13" s="5"/>
      <c r="E13" s="5"/>
      <c r="F13" s="5"/>
      <c r="G13" s="34"/>
    </row>
    <row r="14" spans="1:7" ht="14.25" x14ac:dyDescent="0.2">
      <c r="A14" s="15" t="s">
        <v>209</v>
      </c>
      <c r="B14" s="20" t="s">
        <v>210</v>
      </c>
      <c r="C14" s="20" t="s">
        <v>211</v>
      </c>
      <c r="D14" s="20" t="s">
        <v>1161</v>
      </c>
      <c r="E14" s="20" t="s">
        <v>213</v>
      </c>
      <c r="F14" s="20" t="s">
        <v>214</v>
      </c>
      <c r="G14" s="34"/>
    </row>
    <row r="15" spans="1:7" ht="14.25" x14ac:dyDescent="0.2">
      <c r="A15" s="5" t="s">
        <v>215</v>
      </c>
      <c r="B15" s="19" t="s">
        <v>59</v>
      </c>
      <c r="C15" s="19" t="s">
        <v>216</v>
      </c>
      <c r="D15" s="19" t="s">
        <v>1162</v>
      </c>
      <c r="E15" s="19" t="s">
        <v>1160</v>
      </c>
      <c r="F15" s="19" t="s">
        <v>217</v>
      </c>
      <c r="G15" s="34"/>
    </row>
    <row r="16" spans="1:7" ht="15" x14ac:dyDescent="0.25">
      <c r="A16" s="236" t="s">
        <v>956</v>
      </c>
      <c r="B16" s="5" t="s">
        <v>219</v>
      </c>
      <c r="C16" s="68">
        <v>340.78500000000003</v>
      </c>
      <c r="D16" s="68">
        <v>63.108333333333334</v>
      </c>
      <c r="E16" s="68">
        <v>77.91934727512438</v>
      </c>
      <c r="F16" s="68">
        <v>809.91866000243772</v>
      </c>
      <c r="G16" s="34"/>
    </row>
    <row r="17" spans="1:7" ht="15" x14ac:dyDescent="0.25">
      <c r="A17" s="236"/>
      <c r="B17" s="5" t="s">
        <v>221</v>
      </c>
      <c r="C17" s="309" t="s">
        <v>945</v>
      </c>
      <c r="D17" s="309"/>
      <c r="E17" s="309"/>
      <c r="F17" s="309"/>
      <c r="G17" s="34"/>
    </row>
    <row r="18" spans="1:7" ht="15" x14ac:dyDescent="0.25">
      <c r="A18" s="236"/>
      <c r="B18" s="5" t="s">
        <v>222</v>
      </c>
      <c r="C18" s="309" t="s">
        <v>220</v>
      </c>
      <c r="D18" s="309"/>
      <c r="E18" s="309"/>
      <c r="F18" s="309"/>
      <c r="G18" s="34"/>
    </row>
    <row r="19" spans="1:7" ht="14.25" x14ac:dyDescent="0.2">
      <c r="A19" s="236"/>
      <c r="B19" s="5" t="s">
        <v>71</v>
      </c>
      <c r="C19" s="68">
        <v>181.56399999999999</v>
      </c>
      <c r="D19" s="68">
        <v>33.622962962962958</v>
      </c>
      <c r="E19" s="68">
        <v>2069.0538471986192</v>
      </c>
      <c r="F19" s="68">
        <v>16.250404989936115</v>
      </c>
      <c r="G19" s="34"/>
    </row>
    <row r="20" spans="1:7" ht="15" x14ac:dyDescent="0.25">
      <c r="A20" s="236"/>
      <c r="B20" s="5" t="s">
        <v>224</v>
      </c>
      <c r="C20" s="68">
        <v>315.24299999999999</v>
      </c>
      <c r="D20" s="68">
        <v>58.37833333333333</v>
      </c>
      <c r="E20" s="68">
        <v>2133.622472864547</v>
      </c>
      <c r="F20" s="68">
        <v>27.361135381629193</v>
      </c>
      <c r="G20" s="34"/>
    </row>
    <row r="21" spans="1:7" ht="14.25" x14ac:dyDescent="0.2">
      <c r="A21" s="236"/>
      <c r="B21" s="7" t="s">
        <v>189</v>
      </c>
      <c r="C21" s="68">
        <v>216.03899999999999</v>
      </c>
      <c r="D21" s="68">
        <v>40.007222222222218</v>
      </c>
      <c r="E21" s="68">
        <v>2198.1910985304748</v>
      </c>
      <c r="F21" s="68">
        <v>18.200065612570114</v>
      </c>
      <c r="G21" s="34"/>
    </row>
    <row r="22" spans="1:7" ht="14.25" x14ac:dyDescent="0.2">
      <c r="A22" s="9"/>
      <c r="B22" s="10"/>
      <c r="C22" s="68"/>
      <c r="D22" s="68"/>
      <c r="E22" s="68"/>
      <c r="F22" s="68"/>
      <c r="G22" s="34"/>
    </row>
    <row r="23" spans="1:7" ht="15" x14ac:dyDescent="0.25">
      <c r="A23" s="236" t="s">
        <v>957</v>
      </c>
      <c r="B23" s="5" t="s">
        <v>219</v>
      </c>
      <c r="C23" s="68">
        <v>261.75200000000001</v>
      </c>
      <c r="D23" s="68">
        <v>48.472592592592591</v>
      </c>
      <c r="E23" s="68">
        <v>77.91934727512438</v>
      </c>
      <c r="F23" s="68">
        <v>622.08673824539824</v>
      </c>
      <c r="G23" s="34"/>
    </row>
    <row r="24" spans="1:7" ht="15" x14ac:dyDescent="0.25">
      <c r="A24" s="236"/>
      <c r="B24" s="5" t="s">
        <v>221</v>
      </c>
      <c r="C24" s="309" t="s">
        <v>945</v>
      </c>
      <c r="D24" s="309"/>
      <c r="E24" s="309"/>
      <c r="F24" s="309"/>
      <c r="G24" s="34"/>
    </row>
    <row r="25" spans="1:7" ht="15" x14ac:dyDescent="0.25">
      <c r="A25" s="236"/>
      <c r="B25" s="5" t="s">
        <v>222</v>
      </c>
      <c r="C25" s="309" t="s">
        <v>220</v>
      </c>
      <c r="D25" s="309"/>
      <c r="E25" s="309"/>
      <c r="F25" s="309"/>
      <c r="G25" s="34"/>
    </row>
    <row r="26" spans="1:7" ht="14.25" x14ac:dyDescent="0.2">
      <c r="A26" s="236"/>
      <c r="B26" s="5" t="s">
        <v>71</v>
      </c>
      <c r="C26" s="309" t="s">
        <v>945</v>
      </c>
      <c r="D26" s="309"/>
      <c r="E26" s="309"/>
      <c r="F26" s="309"/>
      <c r="G26" s="34"/>
    </row>
    <row r="27" spans="1:7" ht="15" x14ac:dyDescent="0.25">
      <c r="A27" s="236"/>
      <c r="B27" s="5" t="s">
        <v>224</v>
      </c>
      <c r="C27" s="68">
        <v>511.68200000000002</v>
      </c>
      <c r="D27" s="68">
        <v>94.755925925925922</v>
      </c>
      <c r="E27" s="68">
        <v>2133.622472864547</v>
      </c>
      <c r="F27" s="68">
        <v>44.41082109465647</v>
      </c>
      <c r="G27" s="34"/>
    </row>
    <row r="28" spans="1:7" ht="14.25" x14ac:dyDescent="0.2">
      <c r="A28" s="236"/>
      <c r="B28" s="5" t="s">
        <v>189</v>
      </c>
      <c r="C28" s="68">
        <v>1205.2809999999999</v>
      </c>
      <c r="D28" s="68">
        <v>223.20018518518515</v>
      </c>
      <c r="E28" s="68">
        <v>2198.1910985304748</v>
      </c>
      <c r="F28" s="68">
        <v>101.53811710656001</v>
      </c>
      <c r="G28" s="34"/>
    </row>
    <row r="29" spans="1:7" ht="14.25" x14ac:dyDescent="0.2">
      <c r="A29" s="262"/>
      <c r="B29" s="10"/>
      <c r="C29" s="11"/>
      <c r="D29" s="12"/>
      <c r="E29" s="11"/>
      <c r="F29" s="10"/>
      <c r="G29" s="34"/>
    </row>
    <row r="30" spans="1:7" ht="14.25" x14ac:dyDescent="0.2">
      <c r="A30" s="15" t="s">
        <v>227</v>
      </c>
      <c r="B30" s="20" t="s">
        <v>228</v>
      </c>
      <c r="C30" s="20" t="s">
        <v>331</v>
      </c>
      <c r="D30" s="20" t="s">
        <v>332</v>
      </c>
      <c r="E30" s="29" t="s">
        <v>231</v>
      </c>
      <c r="F30" s="29" t="s">
        <v>190</v>
      </c>
      <c r="G30" s="34"/>
    </row>
    <row r="31" spans="1:7" ht="14.25" x14ac:dyDescent="0.2">
      <c r="A31" s="75"/>
      <c r="B31" s="23"/>
      <c r="C31" s="19" t="s">
        <v>217</v>
      </c>
      <c r="D31" s="19" t="s">
        <v>232</v>
      </c>
      <c r="E31" s="39" t="s">
        <v>232</v>
      </c>
      <c r="F31" s="39"/>
      <c r="G31" s="34"/>
    </row>
    <row r="32" spans="1:7" ht="14.25" x14ac:dyDescent="0.2">
      <c r="A32" s="4" t="s">
        <v>958</v>
      </c>
      <c r="B32" s="146" t="s">
        <v>187</v>
      </c>
      <c r="C32" s="147">
        <v>809.91866000243772</v>
      </c>
      <c r="D32" s="147">
        <v>24.605123848175324</v>
      </c>
      <c r="E32" s="147">
        <v>12.605123848175324</v>
      </c>
      <c r="F32" s="147" t="s">
        <v>959</v>
      </c>
      <c r="G32" s="34"/>
    </row>
    <row r="33" spans="1:7" ht="14.1" customHeight="1" x14ac:dyDescent="0.2">
      <c r="A33" s="4" t="s">
        <v>960</v>
      </c>
      <c r="B33" s="146" t="s">
        <v>235</v>
      </c>
      <c r="C33" s="40">
        <v>43.611540371565312</v>
      </c>
      <c r="D33" s="40">
        <v>11.629744099084084</v>
      </c>
      <c r="E33" s="40" t="s">
        <v>106</v>
      </c>
      <c r="F33" s="40" t="s">
        <v>959</v>
      </c>
      <c r="G33" s="34"/>
    </row>
    <row r="34" spans="1:7" ht="14.25" x14ac:dyDescent="0.2">
      <c r="A34" s="23" t="s">
        <v>960</v>
      </c>
      <c r="B34" s="39" t="s">
        <v>189</v>
      </c>
      <c r="C34" s="77">
        <v>101.53811710656001</v>
      </c>
      <c r="D34" s="73">
        <v>27.076831228416005</v>
      </c>
      <c r="E34" s="77">
        <v>15.076831228416005</v>
      </c>
      <c r="F34" s="39" t="s">
        <v>961</v>
      </c>
      <c r="G34" s="34"/>
    </row>
    <row r="35" spans="1:7" ht="15.75" x14ac:dyDescent="0.2">
      <c r="A35" s="4" t="s">
        <v>467</v>
      </c>
      <c r="B35" s="5"/>
      <c r="C35" s="7"/>
      <c r="D35" s="7"/>
      <c r="E35" s="5"/>
      <c r="F35" s="5"/>
      <c r="G35" s="34"/>
    </row>
    <row r="36" spans="1:7" ht="14.25" x14ac:dyDescent="0.2">
      <c r="A36" s="4"/>
      <c r="B36" s="5"/>
      <c r="C36" s="7"/>
      <c r="D36" s="7"/>
      <c r="E36" s="5"/>
      <c r="F36" s="5"/>
      <c r="G36" s="34"/>
    </row>
    <row r="37" spans="1:7" ht="14.25" x14ac:dyDescent="0.2">
      <c r="A37" s="17" t="s">
        <v>237</v>
      </c>
      <c r="B37" s="26"/>
      <c r="C37" s="26"/>
      <c r="D37" s="26"/>
      <c r="E37" s="26"/>
      <c r="F37" s="26"/>
      <c r="G37" s="34"/>
    </row>
    <row r="38" spans="1:7" ht="14.25" x14ac:dyDescent="0.2">
      <c r="A38" s="4" t="s">
        <v>238</v>
      </c>
      <c r="B38" s="4" t="s">
        <v>239</v>
      </c>
      <c r="C38" s="4"/>
      <c r="D38" s="4"/>
      <c r="E38" s="4"/>
      <c r="F38" s="4"/>
      <c r="G38" s="34"/>
    </row>
    <row r="39" spans="1:7" ht="14.25" x14ac:dyDescent="0.2">
      <c r="A39" s="4" t="s">
        <v>240</v>
      </c>
      <c r="B39" s="4" t="s">
        <v>962</v>
      </c>
      <c r="C39" s="4"/>
      <c r="D39" s="4"/>
      <c r="E39" s="4"/>
      <c r="F39" s="4"/>
      <c r="G39" s="34"/>
    </row>
    <row r="40" spans="1:7" ht="14.25" x14ac:dyDescent="0.2">
      <c r="A40" s="4" t="s">
        <v>242</v>
      </c>
      <c r="B40" s="4" t="s">
        <v>243</v>
      </c>
      <c r="C40" s="4"/>
      <c r="D40" s="4"/>
      <c r="E40" s="4"/>
      <c r="F40" s="4"/>
      <c r="G40" s="34"/>
    </row>
    <row r="41" spans="1:7" ht="14.25" x14ac:dyDescent="0.2">
      <c r="A41" s="4" t="s">
        <v>244</v>
      </c>
      <c r="B41" s="4" t="s">
        <v>963</v>
      </c>
      <c r="C41" s="30"/>
      <c r="D41" s="30"/>
      <c r="E41" s="30"/>
      <c r="F41" s="30"/>
      <c r="G41" s="34"/>
    </row>
    <row r="42" spans="1:7" ht="14.25" x14ac:dyDescent="0.2">
      <c r="A42" s="4"/>
      <c r="B42" s="4" t="s">
        <v>964</v>
      </c>
      <c r="C42" s="31"/>
      <c r="D42" s="31"/>
      <c r="E42" s="31"/>
      <c r="F42" s="31"/>
      <c r="G42" s="34"/>
    </row>
    <row r="43" spans="1:7" ht="14.25" x14ac:dyDescent="0.2">
      <c r="A43" s="4" t="s">
        <v>247</v>
      </c>
      <c r="B43" s="4" t="s">
        <v>965</v>
      </c>
      <c r="C43" s="34"/>
      <c r="D43" s="34"/>
      <c r="E43" s="34"/>
      <c r="F43" s="34"/>
      <c r="G43" s="34"/>
    </row>
    <row r="44" spans="1:7" ht="14.25" x14ac:dyDescent="0.2">
      <c r="A44" s="35" t="s">
        <v>343</v>
      </c>
      <c r="B44" s="23" t="s">
        <v>966</v>
      </c>
      <c r="C44" s="36"/>
      <c r="D44" s="36"/>
      <c r="E44" s="36"/>
      <c r="F44" s="36"/>
      <c r="G44" s="34"/>
    </row>
  </sheetData>
  <mergeCells count="8">
    <mergeCell ref="C10:F10"/>
    <mergeCell ref="A16:A21"/>
    <mergeCell ref="C17:F17"/>
    <mergeCell ref="A23:A29"/>
    <mergeCell ref="C24:F24"/>
    <mergeCell ref="C18:F18"/>
    <mergeCell ref="C26:F26"/>
    <mergeCell ref="C25:F25"/>
  </mergeCells>
  <printOptions horizontalCentered="1" verticalCentered="1"/>
  <pageMargins left="0.70866141732283472" right="0.70866141732283472" top="0.74803149606299213" bottom="0.74803149606299213" header="0.31496062992125984" footer="0.31496062992125984"/>
  <pageSetup paperSize="9" scale="2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8c46709-a72c-47b6-8a9d-476190a8ab3f" xsi:nil="true"/>
    <lcf76f155ced4ddcb4097134ff3c332f xmlns="849d904a-e760-4b19-a6fb-727073fb579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4A4042E752AF44B97DCE11F5F6A5EDE" ma:contentTypeVersion="13" ma:contentTypeDescription="Create a new document." ma:contentTypeScope="" ma:versionID="7739c9ea3d55a589861e68fcfddffe37">
  <xsd:schema xmlns:xsd="http://www.w3.org/2001/XMLSchema" xmlns:xs="http://www.w3.org/2001/XMLSchema" xmlns:p="http://schemas.microsoft.com/office/2006/metadata/properties" xmlns:ns2="849d904a-e760-4b19-a6fb-727073fb5792" xmlns:ns3="28c46709-a72c-47b6-8a9d-476190a8ab3f" xmlns:ns4="45f6b7a4-7185-4258-b795-2b1ee23665c9" xmlns:ns5="a50ff239-d0fc-4099-a92b-eb276252cf58" targetNamespace="http://schemas.microsoft.com/office/2006/metadata/properties" ma:root="true" ma:fieldsID="feac9119016d328b1203f8e9af68013c" ns2:_="" ns3:_="" ns4:_="" ns5:_="">
    <xsd:import namespace="849d904a-e760-4b19-a6fb-727073fb5792"/>
    <xsd:import namespace="28c46709-a72c-47b6-8a9d-476190a8ab3f"/>
    <xsd:import namespace="45f6b7a4-7185-4258-b795-2b1ee23665c9"/>
    <xsd:import namespace="a50ff239-d0fc-4099-a92b-eb276252cf5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4: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9d904a-e760-4b19-a6fb-727073fb57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8c7bd71-0de2-450a-8d3d-78c5334383f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c46709-a72c-47b6-8a9d-476190a8ab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80d1e42-4096-45a0-8616-2350a73c4901}" ma:internalName="TaxCatchAll" ma:showField="CatchAllData" ma:web="28c46709-a72c-47b6-8a9d-476190a8ab3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5f6b7a4-7185-4258-b795-2b1ee23665c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0ff239-d0fc-4099-a92b-eb276252cf58" elementFormDefault="qualified">
    <xsd:import namespace="http://schemas.microsoft.com/office/2006/documentManagement/types"/>
    <xsd:import namespace="http://schemas.microsoft.com/office/infopath/2007/PartnerControls"/>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698E38-49CC-4FF9-B2E9-0FCAAF7FFD61}">
  <ds:schemaRefs>
    <ds:schemaRef ds:uri="http://schemas.microsoft.com/sharepoint/v3/contenttype/forms"/>
  </ds:schemaRefs>
</ds:datastoreItem>
</file>

<file path=customXml/itemProps2.xml><?xml version="1.0" encoding="utf-8"?>
<ds:datastoreItem xmlns:ds="http://schemas.openxmlformats.org/officeDocument/2006/customXml" ds:itemID="{D2E18B0A-0990-47E4-8837-4A936EAB6BF8}">
  <ds:schemaRefs>
    <ds:schemaRef ds:uri="http://schemas.microsoft.com/office/2006/documentManagement/types"/>
    <ds:schemaRef ds:uri="http://purl.org/dc/terms/"/>
    <ds:schemaRef ds:uri="http://purl.org/dc/elements/1.1/"/>
    <ds:schemaRef ds:uri="http://schemas.microsoft.com/office/2006/metadata/properties"/>
    <ds:schemaRef ds:uri="http://www.w3.org/XML/1998/namespace"/>
    <ds:schemaRef ds:uri="65381707-ee0b-4ea3-af94-ae32a338d3c8"/>
    <ds:schemaRef ds:uri="http://schemas.microsoft.com/office/infopath/2007/PartnerControls"/>
    <ds:schemaRef ds:uri="fdb37793-b3ef-41fe-b479-a2f86bc4201c"/>
    <ds:schemaRef ds:uri="http://schemas.openxmlformats.org/package/2006/metadata/core-properties"/>
    <ds:schemaRef ds:uri="http://purl.org/dc/dcmitype/"/>
    <ds:schemaRef ds:uri="28c46709-a72c-47b6-8a9d-476190a8ab3f"/>
    <ds:schemaRef ds:uri="849d904a-e760-4b19-a6fb-727073fb5792"/>
  </ds:schemaRefs>
</ds:datastoreItem>
</file>

<file path=customXml/itemProps3.xml><?xml version="1.0" encoding="utf-8"?>
<ds:datastoreItem xmlns:ds="http://schemas.openxmlformats.org/officeDocument/2006/customXml" ds:itemID="{ED2246B2-A711-4A1E-AED2-A6E4BE99A1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9d904a-e760-4b19-a6fb-727073fb5792"/>
    <ds:schemaRef ds:uri="28c46709-a72c-47b6-8a9d-476190a8ab3f"/>
    <ds:schemaRef ds:uri="45f6b7a4-7185-4258-b795-2b1ee23665c9"/>
    <ds:schemaRef ds:uri="a50ff239-d0fc-4099-a92b-eb276252cf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48</vt:i4>
      </vt:variant>
      <vt:variant>
        <vt:lpstr>Named Ranges</vt:lpstr>
      </vt:variant>
      <vt:variant>
        <vt:i4>1</vt:i4>
      </vt:variant>
    </vt:vector>
  </HeadingPairs>
  <TitlesOfParts>
    <vt:vector size="49" baseType="lpstr">
      <vt:lpstr>Global</vt:lpstr>
      <vt:lpstr>First Cores</vt:lpstr>
      <vt:lpstr>Prices</vt:lpstr>
      <vt:lpstr>Africa + Middle East</vt:lpstr>
      <vt:lpstr>A+ME Demand</vt:lpstr>
      <vt:lpstr>Iran</vt:lpstr>
      <vt:lpstr>Pakistan</vt:lpstr>
      <vt:lpstr>RSA</vt:lpstr>
      <vt:lpstr>UAE</vt:lpstr>
      <vt:lpstr>Eurasia</vt:lpstr>
      <vt:lpstr>Eurasia Demand</vt:lpstr>
      <vt:lpstr>Armenia</vt:lpstr>
      <vt:lpstr>Belarus</vt:lpstr>
      <vt:lpstr>Russia</vt:lpstr>
      <vt:lpstr>Europe</vt:lpstr>
      <vt:lpstr>Europe Demand</vt:lpstr>
      <vt:lpstr>Belgium</vt:lpstr>
      <vt:lpstr>Bulgaria</vt:lpstr>
      <vt:lpstr>Czech</vt:lpstr>
      <vt:lpstr>Finland</vt:lpstr>
      <vt:lpstr>France</vt:lpstr>
      <vt:lpstr>Germany</vt:lpstr>
      <vt:lpstr>Hungary</vt:lpstr>
      <vt:lpstr>Netherlands</vt:lpstr>
      <vt:lpstr>Romania</vt:lpstr>
      <vt:lpstr>Slovakia</vt:lpstr>
      <vt:lpstr>Slovenia</vt:lpstr>
      <vt:lpstr>Spain</vt:lpstr>
      <vt:lpstr>Sweden</vt:lpstr>
      <vt:lpstr>Switzerland</vt:lpstr>
      <vt:lpstr>Ukraine</vt:lpstr>
      <vt:lpstr>UK</vt:lpstr>
      <vt:lpstr>North America</vt:lpstr>
      <vt:lpstr>NAM Demand</vt:lpstr>
      <vt:lpstr>Canada</vt:lpstr>
      <vt:lpstr>Mexico</vt:lpstr>
      <vt:lpstr>USA</vt:lpstr>
      <vt:lpstr>South+East Asia</vt:lpstr>
      <vt:lpstr>S+EA Demand</vt:lpstr>
      <vt:lpstr>China</vt:lpstr>
      <vt:lpstr>Taiwan</vt:lpstr>
      <vt:lpstr>Rep. of Korea</vt:lpstr>
      <vt:lpstr>India</vt:lpstr>
      <vt:lpstr>Japan</vt:lpstr>
      <vt:lpstr>South America</vt:lpstr>
      <vt:lpstr>SAM Demand</vt:lpstr>
      <vt:lpstr>Argentina</vt:lpstr>
      <vt:lpstr>Brazil</vt:lpstr>
      <vt:lpstr>Europe!_Int_DQa214Pn</vt:lpstr>
    </vt:vector>
  </TitlesOfParts>
  <Manager/>
  <Company>URENCO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Harding SJ</dc:creator>
  <cp:keywords/>
  <dc:description/>
  <cp:lastModifiedBy>SCHKROHOWSKY, Tanja</cp:lastModifiedBy>
  <cp:revision/>
  <dcterms:created xsi:type="dcterms:W3CDTF">2022-03-22T11:05:13Z</dcterms:created>
  <dcterms:modified xsi:type="dcterms:W3CDTF">2023-11-28T09:48:39Z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0x01010054A4042E752AF44B97DCE11F5F6A5EDE</vt:lpwstr>
  </property>
  <property fmtid="{D5CDD505-2E9C-101B-9397-08002B2CF9AE}" pid="3" name="MediaServiceImageTags">
    <vt:lpwstr/>
  </property>
</Properties>
</file>